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atalogue 202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<sst xmlns="http://schemas.openxmlformats.org/spreadsheetml/2006/main" count="103" uniqueCount="67">
  <si>
    <t xml:space="preserve">Maison Cazaux</t>
  </si>
  <si>
    <t xml:space="preserve">Catalogue produits &amp; tarifs 2026</t>
  </si>
  <si>
    <t xml:space="preserve">Prix HT — en vigueur au 01/01/2026</t>
  </si>
  <si>
    <t xml:space="preserve">Référence</t>
  </si>
  <si>
    <t xml:space="preserve">Désignation</t>
  </si>
  <si>
    <t xml:space="preserve">Catégorie</t>
  </si>
  <si>
    <t xml:space="preserve">Fournisseur</t>
  </si>
  <si>
    <t xml:space="preserve">Unité</t>
  </si>
  <si>
    <t xml:space="preserve">Prix achat HT</t>
  </si>
  <si>
    <t xml:space="preserve">Prix vente HT</t>
  </si>
  <si>
    <t xml:space="preserve">Marge €</t>
  </si>
  <si>
    <t xml:space="preserve">Marge %</t>
  </si>
  <si>
    <t xml:space="preserve">VIN-FR-01</t>
  </si>
  <si>
    <t xml:space="preserve">Fronton Rouge Tradition 75cl</t>
  </si>
  <si>
    <t xml:space="preserve">Vins</t>
  </si>
  <si>
    <t xml:space="preserve">Domaine de Fontvieille</t>
  </si>
  <si>
    <t xml:space="preserve">bouteille</t>
  </si>
  <si>
    <t xml:space="preserve">VIN-FR-02</t>
  </si>
  <si>
    <t xml:space="preserve">Fronton Rosé 75cl</t>
  </si>
  <si>
    <t xml:space="preserve">VIN-FR-03</t>
  </si>
  <si>
    <t xml:space="preserve">Cuvée Négrette Prestige 75cl</t>
  </si>
  <si>
    <t xml:space="preserve">CON-FG-01</t>
  </si>
  <si>
    <t xml:space="preserve">Foie gras de canard entier 180g</t>
  </si>
  <si>
    <t xml:space="preserve">Conserves</t>
  </si>
  <si>
    <t xml:space="preserve">Conserverie Lartigue</t>
  </si>
  <si>
    <t xml:space="preserve">boîte</t>
  </si>
  <si>
    <t xml:space="preserve">CON-CF-02</t>
  </si>
  <si>
    <t xml:space="preserve">Confit de canard 4 cuisses</t>
  </si>
  <si>
    <t xml:space="preserve">CON-CS-03</t>
  </si>
  <si>
    <t xml:space="preserve">Cassoulet toulousain 840g</t>
  </si>
  <si>
    <t xml:space="preserve">HUI-OL-01</t>
  </si>
  <si>
    <t xml:space="preserve">Huile de tournesol vierge 1L</t>
  </si>
  <si>
    <t xml:space="preserve">Huiles</t>
  </si>
  <si>
    <t xml:space="preserve">Moulin de la Save</t>
  </si>
  <si>
    <t xml:space="preserve">HUI-NX-02</t>
  </si>
  <si>
    <t xml:space="preserve">Huile de noix 25cl</t>
  </si>
  <si>
    <t xml:space="preserve">FAR-BL-03</t>
  </si>
  <si>
    <t xml:space="preserve">Farine de blé T65 1kg</t>
  </si>
  <si>
    <t xml:space="preserve">Épicerie</t>
  </si>
  <si>
    <t xml:space="preserve">sachet</t>
  </si>
  <si>
    <t xml:space="preserve">BIE-BL-01</t>
  </si>
  <si>
    <t xml:space="preserve">Bière blonde artisanale 33cl</t>
  </si>
  <si>
    <t xml:space="preserve">Bières</t>
  </si>
  <si>
    <t xml:space="preserve">Brasserie du Comminges</t>
  </si>
  <si>
    <t xml:space="preserve">BIE-AM-02</t>
  </si>
  <si>
    <t xml:space="preserve">Bière ambrée artisanale 33cl</t>
  </si>
  <si>
    <t xml:space="preserve">BIE-IPA-03</t>
  </si>
  <si>
    <t xml:space="preserve">IPA des Pyrénées 33cl</t>
  </si>
  <si>
    <t xml:space="preserve">FRO-TO-01</t>
  </si>
  <si>
    <t xml:space="preserve">Tomme des Pyrénées 1/4 (≈800g)</t>
  </si>
  <si>
    <t xml:space="preserve">Fromages</t>
  </si>
  <si>
    <t xml:space="preserve">Fromagerie des Pyrénées</t>
  </si>
  <si>
    <t xml:space="preserve">pièce</t>
  </si>
  <si>
    <t xml:space="preserve">FRO-BR-02</t>
  </si>
  <si>
    <t xml:space="preserve">Bethmale fermier 500g</t>
  </si>
  <si>
    <t xml:space="preserve">EPI-SA-01</t>
  </si>
  <si>
    <t xml:space="preserve">Safran du Quercy 1g</t>
  </si>
  <si>
    <t xml:space="preserve">Épices</t>
  </si>
  <si>
    <t xml:space="preserve">Safran de Quercy</t>
  </si>
  <si>
    <t xml:space="preserve">EPI-PI-02</t>
  </si>
  <si>
    <t xml:space="preserve">Piment d'Espelette 40g</t>
  </si>
  <si>
    <t xml:space="preserve">BIS-CR-01</t>
  </si>
  <si>
    <t xml:space="preserve">Croquants de Cordes 200g</t>
  </si>
  <si>
    <t xml:space="preserve">CON-CT-04</t>
  </si>
  <si>
    <t xml:space="preserve">Confiture de figues 350g</t>
  </si>
  <si>
    <t xml:space="preserve">pot</t>
  </si>
  <si>
    <t xml:space="preserve">Marge moyenne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</si>
</sst>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&quot; €&quot;"/>
    <numFmt numFmtId="166" formatCode="0.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E2761"/>
      <name val="Arial"/>
      <family val="0"/>
      <charset val="1"/>
    </font>
    <font>
      <b val="true"/>
      <sz val="12"/>
      <name val="Arial"/>
      <family val="0"/>
      <charset val="1"/>
    </font>
    <font>
      <i val="true"/>
      <sz val="9"/>
      <color rgb="FF808080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1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1E2761"/>
        <bgColor rgb="FF333333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2761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36"/>
    <col collapsed="false" customWidth="true" hidden="false" outlineLevel="0" max="3" min="3" style="0" width="13"/>
    <col collapsed="false" customWidth="true" hidden="false" outlineLevel="0" max="4" min="4" style="0" width="26"/>
    <col collapsed="false" customWidth="true" hidden="false" outlineLevel="0" max="5" min="5" style="0" width="11"/>
    <col collapsed="false" customWidth="true" hidden="false" outlineLevel="0" max="7" min="6" style="0" width="13"/>
    <col collapsed="false" customWidth="true" hidden="false" outlineLevel="0" max="8" min="8" style="0" width="11"/>
    <col collapsed="false" customWidth="true" hidden="false" outlineLevel="0" max="9" min="9" style="0" width="10"/>
  </cols>
  <sheetData>
    <row r="1" customFormat="false" ht="17.3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3" customFormat="false" ht="15" hidden="false" customHeight="false" outlineLevel="0" collapsed="false">
      <c r="A3" s="3" t="s">
        <v>2</v>
      </c>
    </row>
    <row r="5" customFormat="false" ht="26.85" hidden="false" customHeight="false" outlineLevel="0" collapsed="false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</row>
    <row r="6" customFormat="false" ht="15" hidden="false" customHeight="false" outlineLevel="0" collapsed="false">
      <c r="A6" s="5" t="s">
        <v>12</v>
      </c>
      <c r="B6" s="5" t="s">
        <v>13</v>
      </c>
      <c r="C6" s="5" t="s">
        <v>14</v>
      </c>
      <c r="D6" s="5" t="s">
        <v>15</v>
      </c>
      <c r="E6" s="5" t="s">
        <v>16</v>
      </c>
      <c r="F6" s="6" t="n">
        <v>4.2</v>
      </c>
      <c r="G6" s="6" t="n">
        <v>7.9</v>
      </c>
      <c r="H6" s="6" t="n">
        <f aca="false">G6-F6</f>
        <v>3.7</v>
      </c>
      <c r="I6" s="7" t="n">
        <f aca="false">H6/G6</f>
        <v>0.468354430379747</v>
      </c>
    </row>
    <row r="7" customFormat="false" ht="15" hidden="false" customHeight="false" outlineLevel="0" collapsed="false">
      <c r="A7" s="5" t="s">
        <v>17</v>
      </c>
      <c r="B7" s="5" t="s">
        <v>18</v>
      </c>
      <c r="C7" s="5" t="s">
        <v>14</v>
      </c>
      <c r="D7" s="5" t="s">
        <v>15</v>
      </c>
      <c r="E7" s="5" t="s">
        <v>16</v>
      </c>
      <c r="F7" s="6" t="n">
        <v>3.8</v>
      </c>
      <c r="G7" s="6" t="n">
        <v>6.9</v>
      </c>
      <c r="H7" s="6" t="n">
        <f aca="false">G7-F7</f>
        <v>3.1</v>
      </c>
      <c r="I7" s="7" t="n">
        <f aca="false">H7/G7</f>
        <v>0.449275362318841</v>
      </c>
    </row>
    <row r="8" customFormat="false" ht="15" hidden="false" customHeight="false" outlineLevel="0" collapsed="false">
      <c r="A8" s="5" t="s">
        <v>19</v>
      </c>
      <c r="B8" s="5" t="s">
        <v>20</v>
      </c>
      <c r="C8" s="5" t="s">
        <v>14</v>
      </c>
      <c r="D8" s="5" t="s">
        <v>15</v>
      </c>
      <c r="E8" s="5" t="s">
        <v>16</v>
      </c>
      <c r="F8" s="6" t="n">
        <v>7.5</v>
      </c>
      <c r="G8" s="6" t="n">
        <v>13.5</v>
      </c>
      <c r="H8" s="6" t="n">
        <f aca="false">G8-F8</f>
        <v>6</v>
      </c>
      <c r="I8" s="7" t="n">
        <f aca="false">H8/G8</f>
        <v>0.444444444444444</v>
      </c>
    </row>
    <row r="9" customFormat="false" ht="15" hidden="false" customHeight="false" outlineLevel="0" collapsed="false">
      <c r="A9" s="5" t="s">
        <v>21</v>
      </c>
      <c r="B9" s="5" t="s">
        <v>22</v>
      </c>
      <c r="C9" s="5" t="s">
        <v>23</v>
      </c>
      <c r="D9" s="5" t="s">
        <v>24</v>
      </c>
      <c r="E9" s="5" t="s">
        <v>25</v>
      </c>
      <c r="F9" s="6" t="n">
        <v>12.8</v>
      </c>
      <c r="G9" s="6" t="n">
        <v>21.5</v>
      </c>
      <c r="H9" s="6" t="n">
        <f aca="false">G9-F9</f>
        <v>8.7</v>
      </c>
      <c r="I9" s="7" t="n">
        <f aca="false">H9/G9</f>
        <v>0.404651162790698</v>
      </c>
    </row>
    <row r="10" customFormat="false" ht="15" hidden="false" customHeight="false" outlineLevel="0" collapsed="false">
      <c r="A10" s="5" t="s">
        <v>26</v>
      </c>
      <c r="B10" s="5" t="s">
        <v>27</v>
      </c>
      <c r="C10" s="5" t="s">
        <v>23</v>
      </c>
      <c r="D10" s="5" t="s">
        <v>24</v>
      </c>
      <c r="E10" s="5" t="s">
        <v>25</v>
      </c>
      <c r="F10" s="6" t="n">
        <v>9.4</v>
      </c>
      <c r="G10" s="6" t="n">
        <v>15.9</v>
      </c>
      <c r="H10" s="6" t="n">
        <f aca="false">G10-F10</f>
        <v>6.5</v>
      </c>
      <c r="I10" s="7" t="n">
        <f aca="false">H10/G10</f>
        <v>0.408805031446541</v>
      </c>
    </row>
    <row r="11" customFormat="false" ht="15" hidden="false" customHeight="false" outlineLevel="0" collapsed="false">
      <c r="A11" s="5" t="s">
        <v>28</v>
      </c>
      <c r="B11" s="5" t="s">
        <v>29</v>
      </c>
      <c r="C11" s="5" t="s">
        <v>23</v>
      </c>
      <c r="D11" s="5" t="s">
        <v>24</v>
      </c>
      <c r="E11" s="5" t="s">
        <v>25</v>
      </c>
      <c r="F11" s="6" t="n">
        <v>5.1</v>
      </c>
      <c r="G11" s="6" t="n">
        <v>8.9</v>
      </c>
      <c r="H11" s="6" t="n">
        <f aca="false">G11-F11</f>
        <v>3.8</v>
      </c>
      <c r="I11" s="7" t="n">
        <f aca="false">H11/G11</f>
        <v>0.426966292134832</v>
      </c>
    </row>
    <row r="12" customFormat="false" ht="15" hidden="false" customHeight="false" outlineLevel="0" collapsed="false">
      <c r="A12" s="5" t="s">
        <v>30</v>
      </c>
      <c r="B12" s="5" t="s">
        <v>31</v>
      </c>
      <c r="C12" s="5" t="s">
        <v>32</v>
      </c>
      <c r="D12" s="5" t="s">
        <v>33</v>
      </c>
      <c r="E12" s="5" t="s">
        <v>16</v>
      </c>
      <c r="F12" s="6" t="n">
        <v>3.2</v>
      </c>
      <c r="G12" s="6" t="n">
        <v>5.5</v>
      </c>
      <c r="H12" s="6" t="n">
        <f aca="false">G12-F12</f>
        <v>2.3</v>
      </c>
      <c r="I12" s="7" t="n">
        <f aca="false">H12/G12</f>
        <v>0.418181818181818</v>
      </c>
    </row>
    <row r="13" customFormat="false" ht="15" hidden="false" customHeight="false" outlineLevel="0" collapsed="false">
      <c r="A13" s="5" t="s">
        <v>34</v>
      </c>
      <c r="B13" s="5" t="s">
        <v>35</v>
      </c>
      <c r="C13" s="5" t="s">
        <v>32</v>
      </c>
      <c r="D13" s="5" t="s">
        <v>33</v>
      </c>
      <c r="E13" s="5" t="s">
        <v>16</v>
      </c>
      <c r="F13" s="6" t="n">
        <v>5.6</v>
      </c>
      <c r="G13" s="6" t="n">
        <v>9.8</v>
      </c>
      <c r="H13" s="6" t="n">
        <f aca="false">G13-F13</f>
        <v>4.2</v>
      </c>
      <c r="I13" s="7" t="n">
        <f aca="false">H13/G13</f>
        <v>0.428571428571429</v>
      </c>
    </row>
    <row r="14" customFormat="false" ht="15" hidden="false" customHeight="false" outlineLevel="0" collapsed="false">
      <c r="A14" s="5" t="s">
        <v>36</v>
      </c>
      <c r="B14" s="5" t="s">
        <v>37</v>
      </c>
      <c r="C14" s="5" t="s">
        <v>38</v>
      </c>
      <c r="D14" s="5" t="s">
        <v>33</v>
      </c>
      <c r="E14" s="5" t="s">
        <v>39</v>
      </c>
      <c r="F14" s="6" t="n">
        <v>1.1</v>
      </c>
      <c r="G14" s="6" t="n">
        <v>2.2</v>
      </c>
      <c r="H14" s="6" t="n">
        <f aca="false">G14-F14</f>
        <v>1.1</v>
      </c>
      <c r="I14" s="7" t="n">
        <f aca="false">H14/G14</f>
        <v>0.5</v>
      </c>
    </row>
    <row r="15" customFormat="false" ht="15" hidden="false" customHeight="false" outlineLevel="0" collapsed="false">
      <c r="A15" s="5" t="s">
        <v>40</v>
      </c>
      <c r="B15" s="5" t="s">
        <v>41</v>
      </c>
      <c r="C15" s="5" t="s">
        <v>42</v>
      </c>
      <c r="D15" s="5" t="s">
        <v>43</v>
      </c>
      <c r="E15" s="5" t="s">
        <v>16</v>
      </c>
      <c r="F15" s="6" t="n">
        <v>1.4</v>
      </c>
      <c r="G15" s="6" t="n">
        <v>2.8</v>
      </c>
      <c r="H15" s="6" t="n">
        <f aca="false">G15-F15</f>
        <v>1.4</v>
      </c>
      <c r="I15" s="7" t="n">
        <f aca="false">H15/G15</f>
        <v>0.5</v>
      </c>
    </row>
    <row r="16" customFormat="false" ht="15" hidden="false" customHeight="false" outlineLevel="0" collapsed="false">
      <c r="A16" s="5" t="s">
        <v>44</v>
      </c>
      <c r="B16" s="5" t="s">
        <v>45</v>
      </c>
      <c r="C16" s="5" t="s">
        <v>42</v>
      </c>
      <c r="D16" s="5" t="s">
        <v>43</v>
      </c>
      <c r="E16" s="5" t="s">
        <v>16</v>
      </c>
      <c r="F16" s="6" t="n">
        <v>1.55</v>
      </c>
      <c r="G16" s="6" t="n">
        <v>3.1</v>
      </c>
      <c r="H16" s="6" t="n">
        <f aca="false">G16-F16</f>
        <v>1.55</v>
      </c>
      <c r="I16" s="7" t="n">
        <f aca="false">H16/G16</f>
        <v>0.5</v>
      </c>
    </row>
    <row r="17" customFormat="false" ht="15" hidden="false" customHeight="false" outlineLevel="0" collapsed="false">
      <c r="A17" s="5" t="s">
        <v>46</v>
      </c>
      <c r="B17" s="5" t="s">
        <v>47</v>
      </c>
      <c r="C17" s="5" t="s">
        <v>42</v>
      </c>
      <c r="D17" s="5" t="s">
        <v>43</v>
      </c>
      <c r="E17" s="5" t="s">
        <v>16</v>
      </c>
      <c r="F17" s="6" t="n">
        <v>1.8</v>
      </c>
      <c r="G17" s="6" t="n">
        <v>3.6</v>
      </c>
      <c r="H17" s="6" t="n">
        <f aca="false">G17-F17</f>
        <v>1.8</v>
      </c>
      <c r="I17" s="7" t="n">
        <f aca="false">H17/G17</f>
        <v>0.5</v>
      </c>
    </row>
    <row r="18" customFormat="false" ht="15" hidden="false" customHeight="false" outlineLevel="0" collapsed="false">
      <c r="A18" s="5" t="s">
        <v>48</v>
      </c>
      <c r="B18" s="5" t="s">
        <v>49</v>
      </c>
      <c r="C18" s="5" t="s">
        <v>50</v>
      </c>
      <c r="D18" s="5" t="s">
        <v>51</v>
      </c>
      <c r="E18" s="5" t="s">
        <v>52</v>
      </c>
      <c r="F18" s="6" t="n">
        <v>9.2</v>
      </c>
      <c r="G18" s="6" t="n">
        <v>15.5</v>
      </c>
      <c r="H18" s="6" t="n">
        <f aca="false">G18-F18</f>
        <v>6.3</v>
      </c>
      <c r="I18" s="7" t="n">
        <f aca="false">H18/G18</f>
        <v>0.406451612903226</v>
      </c>
    </row>
    <row r="19" customFormat="false" ht="15" hidden="false" customHeight="false" outlineLevel="0" collapsed="false">
      <c r="A19" s="5" t="s">
        <v>53</v>
      </c>
      <c r="B19" s="5" t="s">
        <v>54</v>
      </c>
      <c r="C19" s="5" t="s">
        <v>50</v>
      </c>
      <c r="D19" s="5" t="s">
        <v>51</v>
      </c>
      <c r="E19" s="5" t="s">
        <v>52</v>
      </c>
      <c r="F19" s="6" t="n">
        <v>7.4</v>
      </c>
      <c r="G19" s="6" t="n">
        <v>12.9</v>
      </c>
      <c r="H19" s="6" t="n">
        <f aca="false">G19-F19</f>
        <v>5.5</v>
      </c>
      <c r="I19" s="7" t="n">
        <f aca="false">H19/G19</f>
        <v>0.426356589147287</v>
      </c>
    </row>
    <row r="20" customFormat="false" ht="15" hidden="false" customHeight="false" outlineLevel="0" collapsed="false">
      <c r="A20" s="5" t="s">
        <v>55</v>
      </c>
      <c r="B20" s="5" t="s">
        <v>56</v>
      </c>
      <c r="C20" s="5" t="s">
        <v>57</v>
      </c>
      <c r="D20" s="5" t="s">
        <v>58</v>
      </c>
      <c r="E20" s="5" t="s">
        <v>25</v>
      </c>
      <c r="F20" s="6" t="n">
        <v>18</v>
      </c>
      <c r="G20" s="6" t="n">
        <v>32</v>
      </c>
      <c r="H20" s="6" t="n">
        <f aca="false">G20-F20</f>
        <v>14</v>
      </c>
      <c r="I20" s="7" t="n">
        <f aca="false">H20/G20</f>
        <v>0.4375</v>
      </c>
    </row>
    <row r="21" customFormat="false" ht="15" hidden="false" customHeight="false" outlineLevel="0" collapsed="false">
      <c r="A21" s="5" t="s">
        <v>59</v>
      </c>
      <c r="B21" s="5" t="s">
        <v>60</v>
      </c>
      <c r="C21" s="5" t="s">
        <v>57</v>
      </c>
      <c r="D21" s="5" t="s">
        <v>58</v>
      </c>
      <c r="E21" s="5" t="s">
        <v>25</v>
      </c>
      <c r="F21" s="6" t="n">
        <v>4.3</v>
      </c>
      <c r="G21" s="6" t="n">
        <v>7.5</v>
      </c>
      <c r="H21" s="6" t="n">
        <f aca="false">G21-F21</f>
        <v>3.2</v>
      </c>
      <c r="I21" s="7" t="n">
        <f aca="false">H21/G21</f>
        <v>0.426666666666667</v>
      </c>
    </row>
    <row r="22" customFormat="false" ht="15" hidden="false" customHeight="false" outlineLevel="0" collapsed="false">
      <c r="A22" s="5" t="s">
        <v>61</v>
      </c>
      <c r="B22" s="5" t="s">
        <v>62</v>
      </c>
      <c r="C22" s="5" t="s">
        <v>38</v>
      </c>
      <c r="D22" s="5" t="s">
        <v>33</v>
      </c>
      <c r="E22" s="5" t="s">
        <v>39</v>
      </c>
      <c r="F22" s="6" t="n">
        <v>2.6</v>
      </c>
      <c r="G22" s="6" t="n">
        <v>4.8</v>
      </c>
      <c r="H22" s="6" t="n">
        <f aca="false">G22-F22</f>
        <v>2.2</v>
      </c>
      <c r="I22" s="7" t="n">
        <f aca="false">H22/G22</f>
        <v>0.458333333333333</v>
      </c>
    </row>
    <row r="23" customFormat="false" ht="15" hidden="false" customHeight="false" outlineLevel="0" collapsed="false">
      <c r="A23" s="5" t="s">
        <v>63</v>
      </c>
      <c r="B23" s="5" t="s">
        <v>64</v>
      </c>
      <c r="C23" s="5" t="s">
        <v>38</v>
      </c>
      <c r="D23" s="5" t="s">
        <v>24</v>
      </c>
      <c r="E23" s="5" t="s">
        <v>65</v>
      </c>
      <c r="F23" s="6" t="n">
        <v>2.9</v>
      </c>
      <c r="G23" s="6" t="n">
        <v>5.2</v>
      </c>
      <c r="H23" s="6" t="n">
        <f aca="false">G23-F23</f>
        <v>2.3</v>
      </c>
      <c r="I23" s="7" t="n">
        <f aca="false">H23/G23</f>
        <v>0.442307692307692</v>
      </c>
    </row>
    <row r="24" customFormat="false" ht="15" hidden="false" customHeight="false" outlineLevel="0" collapsed="false">
      <c r="B24" s="8" t="s">
        <v>66</v>
      </c>
      <c r="I24" s="9" t="n">
        <f aca="false">AVERAGE(I6:I23)</f>
        <v>0.447048103590364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2CA884FA57F946BB47D141BA734ECC" ma:contentTypeVersion="3" ma:contentTypeDescription="Create a new document." ma:contentTypeScope="" ma:versionID="c9550a46b6b258a305ad609ea7b1e6bd">
  <xsd:schema xmlns:xsd="http://www.w3.org/2001/XMLSchema" xmlns:xs="http://www.w3.org/2001/XMLSchema" xmlns:p="http://schemas.microsoft.com/office/2006/metadata/properties" xmlns:ns2="b166b0b9-3d01-4d5c-8ffe-6bdae0fbc771" targetNamespace="http://schemas.microsoft.com/office/2006/metadata/properties" ma:root="true" ma:fieldsID="b55786e975b4babda38bf4402ab570c0" ns2:_="">
    <xsd:import namespace="b166b0b9-3d01-4d5c-8ffe-6bdae0fbc7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6b0b9-3d01-4d5c-8ffe-6bdae0fbc7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F4B743-DAB6-4A8D-A08D-ECDB4B18A343}"/>
</file>

<file path=customXml/itemProps2.xml><?xml version="1.0" encoding="utf-8"?>
<ds:datastoreItem xmlns:ds="http://schemas.openxmlformats.org/officeDocument/2006/customXml" ds:itemID="{285FDCB5-1F57-4E47-BD87-B0B3614124D0}"/>
</file>

<file path=customXml/itemProps3.xml><?xml version="1.0" encoding="utf-8"?>
<ds:datastoreItem xmlns:ds="http://schemas.openxmlformats.org/officeDocument/2006/customXml" ds:itemID="{544B9B89-2DDB-4798-B429-1490B8ED3DD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/>
  <cp:revision>0</cp:revision>
  <dcterms:created xsi:type="dcterms:W3CDTF">2026-06-14T17:39:57Z</dcterms:created>
  <dcterms:modified xsi:type="dcterms:W3CDTF">2026-06-14T17:39:57Z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0x0101008E2CA884FA57F946BB47D141BA734ECC</vt:lpwstr>
  </property>
</Properties>
</file>