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ipeline Q4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<sst xmlns="http://schemas.openxmlformats.org/spreadsheetml/2006/main" count="47" uniqueCount="36">
  <si>
    <t xml:space="preserve">Maison Cazaux</t>
  </si>
  <si>
    <t xml:space="preserve">Pipeline commercial — Q4 2025</t>
  </si>
  <si>
    <t xml:space="preserve">Opportunités en cours</t>
  </si>
  <si>
    <t xml:space="preserve">Opportunité</t>
  </si>
  <si>
    <t xml:space="preserve">Ville</t>
  </si>
  <si>
    <t xml:space="preserve">Étape</t>
  </si>
  <si>
    <t xml:space="preserve">Responsable</t>
  </si>
  <si>
    <t xml:space="preserve">Montant HT</t>
  </si>
  <si>
    <t xml:space="preserve">Probabilité</t>
  </si>
  <si>
    <t xml:space="preserve">Montant pondéré</t>
  </si>
  <si>
    <t xml:space="preserve">Closing prévu</t>
  </si>
  <si>
    <t xml:space="preserve">Hôtels Garona (prospect)</t>
  </si>
  <si>
    <t xml:space="preserve">Toulouse</t>
  </si>
  <si>
    <t xml:space="preserve">Proposition</t>
  </si>
  <si>
    <t xml:space="preserve">Antoine Lefèvre</t>
  </si>
  <si>
    <t xml:space="preserve">2025-12-15</t>
  </si>
  <si>
    <t xml:space="preserve">Épicentre — extension 2 magasins</t>
  </si>
  <si>
    <t xml:space="preserve">Pau</t>
  </si>
  <si>
    <t xml:space="preserve">Négociation</t>
  </si>
  <si>
    <t xml:space="preserve">Marc Vidal</t>
  </si>
  <si>
    <t xml:space="preserve">2025-11-30</t>
  </si>
  <si>
    <t xml:space="preserve">Restaurant L'Esquirol</t>
  </si>
  <si>
    <t xml:space="preserve">Qualification</t>
  </si>
  <si>
    <t xml:space="preserve">2026-01-20</t>
  </si>
  <si>
    <t xml:space="preserve">Casino des Saveurs</t>
  </si>
  <si>
    <t xml:space="preserve">Montauban</t>
  </si>
  <si>
    <t xml:space="preserve">Découverte</t>
  </si>
  <si>
    <t xml:space="preserve">2026-02-10</t>
  </si>
  <si>
    <t xml:space="preserve">Réseau Bio Sud</t>
  </si>
  <si>
    <t xml:space="preserve">Agen</t>
  </si>
  <si>
    <t xml:space="preserve">2026-01-31</t>
  </si>
  <si>
    <t xml:space="preserve">Traiteur Delmas</t>
  </si>
  <si>
    <t xml:space="preserve">2025-12-05</t>
  </si>
  <si>
    <t xml:space="preserve">Hôtel Le Capitole</t>
  </si>
  <si>
    <t xml:space="preserve">2026-02-28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</si>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</sst>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&quot; €&quot;"/>
    <numFmt numFmtId="166" formatCode="0%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Arial"/>
      <family val="0"/>
      <charset val="1"/>
    </font>
    <font>
      <b val="true"/>
      <sz val="12"/>
      <name val="Arial"/>
      <family val="0"/>
      <charset val="1"/>
    </font>
    <font>
      <i val="true"/>
      <sz val="9"/>
      <color rgb="FF80808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1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  <fill>
      <patternFill patternType="solid">
        <fgColor rgb="FFFCE4D6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CE4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0"/>
    <col collapsed="false" customWidth="true" hidden="false" outlineLevel="0" max="3" min="2" style="0" width="14"/>
    <col collapsed="false" customWidth="true" hidden="false" outlineLevel="0" max="4" min="4" style="0" width="17"/>
    <col collapsed="false" customWidth="true" hidden="false" outlineLevel="0" max="5" min="5" style="0" width="13"/>
    <col collapsed="false" customWidth="true" hidden="false" outlineLevel="0" max="6" min="6" style="0" width="11"/>
    <col collapsed="false" customWidth="true" hidden="false" outlineLevel="0" max="7" min="7" style="0" width="15"/>
    <col collapsed="false" customWidth="true" hidden="false" outlineLevel="0" max="8" min="8" style="0" width="14"/>
  </cols>
  <sheetData>
    <row r="1" customFormat="false" ht="17.3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3" t="s">
        <v>2</v>
      </c>
    </row>
    <row r="5" customFormat="false" ht="26.8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customFormat="false" ht="15" hidden="false" customHeight="false" outlineLevel="0" collapsed="false">
      <c r="A6" s="5" t="s">
        <v>11</v>
      </c>
      <c r="B6" s="5" t="s">
        <v>12</v>
      </c>
      <c r="C6" s="5" t="s">
        <v>13</v>
      </c>
      <c r="D6" s="5" t="s">
        <v>14</v>
      </c>
      <c r="E6" s="6" t="n">
        <v>84000</v>
      </c>
      <c r="F6" s="7" t="n">
        <v>0.6</v>
      </c>
      <c r="G6" s="6" t="n">
        <f aca="false">E6*F6</f>
        <v>50400</v>
      </c>
      <c r="H6" s="5" t="s">
        <v>15</v>
      </c>
    </row>
    <row r="7" customFormat="false" ht="15" hidden="false" customHeight="false" outlineLevel="0" collapsed="false">
      <c r="A7" s="5" t="s">
        <v>16</v>
      </c>
      <c r="B7" s="5" t="s">
        <v>17</v>
      </c>
      <c r="C7" s="5" t="s">
        <v>18</v>
      </c>
      <c r="D7" s="5" t="s">
        <v>19</v>
      </c>
      <c r="E7" s="6" t="n">
        <v>145000</v>
      </c>
      <c r="F7" s="7" t="n">
        <v>0.75</v>
      </c>
      <c r="G7" s="6" t="n">
        <f aca="false">E7*F7</f>
        <v>108750</v>
      </c>
      <c r="H7" s="5" t="s">
        <v>20</v>
      </c>
    </row>
    <row r="8" customFormat="false" ht="15" hidden="false" customHeight="false" outlineLevel="0" collapsed="false">
      <c r="A8" s="5" t="s">
        <v>21</v>
      </c>
      <c r="B8" s="5" t="s">
        <v>12</v>
      </c>
      <c r="C8" s="5" t="s">
        <v>22</v>
      </c>
      <c r="D8" s="5" t="s">
        <v>14</v>
      </c>
      <c r="E8" s="6" t="n">
        <v>38000</v>
      </c>
      <c r="F8" s="7" t="n">
        <v>0.5</v>
      </c>
      <c r="G8" s="6" t="n">
        <f aca="false">E8*F8</f>
        <v>19000</v>
      </c>
      <c r="H8" s="5" t="s">
        <v>23</v>
      </c>
    </row>
    <row r="9" customFormat="false" ht="15" hidden="false" customHeight="false" outlineLevel="0" collapsed="false">
      <c r="A9" s="5" t="s">
        <v>24</v>
      </c>
      <c r="B9" s="5" t="s">
        <v>25</v>
      </c>
      <c r="C9" s="5" t="s">
        <v>26</v>
      </c>
      <c r="D9" s="5" t="s">
        <v>19</v>
      </c>
      <c r="E9" s="6" t="n">
        <v>62000</v>
      </c>
      <c r="F9" s="7" t="n">
        <v>0.4</v>
      </c>
      <c r="G9" s="6" t="n">
        <f aca="false">E9*F9</f>
        <v>24800</v>
      </c>
      <c r="H9" s="5" t="s">
        <v>27</v>
      </c>
    </row>
    <row r="10" customFormat="false" ht="15" hidden="false" customHeight="false" outlineLevel="0" collapsed="false">
      <c r="A10" s="5" t="s">
        <v>28</v>
      </c>
      <c r="B10" s="5" t="s">
        <v>29</v>
      </c>
      <c r="C10" s="5" t="s">
        <v>13</v>
      </c>
      <c r="D10" s="5" t="s">
        <v>14</v>
      </c>
      <c r="E10" s="6" t="n">
        <v>210000</v>
      </c>
      <c r="F10" s="7" t="n">
        <v>0.55</v>
      </c>
      <c r="G10" s="6" t="n">
        <f aca="false">E10*F10</f>
        <v>115500</v>
      </c>
      <c r="H10" s="5" t="s">
        <v>30</v>
      </c>
    </row>
    <row r="11" customFormat="false" ht="15" hidden="false" customHeight="false" outlineLevel="0" collapsed="false">
      <c r="A11" s="5" t="s">
        <v>31</v>
      </c>
      <c r="B11" s="5" t="s">
        <v>12</v>
      </c>
      <c r="C11" s="5" t="s">
        <v>18</v>
      </c>
      <c r="D11" s="5" t="s">
        <v>19</v>
      </c>
      <c r="E11" s="6" t="n">
        <v>29000</v>
      </c>
      <c r="F11" s="7" t="n">
        <v>0.7</v>
      </c>
      <c r="G11" s="6" t="n">
        <f aca="false">E11*F11</f>
        <v>20300</v>
      </c>
      <c r="H11" s="5" t="s">
        <v>32</v>
      </c>
    </row>
    <row r="12" customFormat="false" ht="15" hidden="false" customHeight="false" outlineLevel="0" collapsed="false">
      <c r="A12" s="5" t="s">
        <v>33</v>
      </c>
      <c r="B12" s="5" t="s">
        <v>12</v>
      </c>
      <c r="C12" s="5" t="s">
        <v>22</v>
      </c>
      <c r="D12" s="5" t="s">
        <v>14</v>
      </c>
      <c r="E12" s="6" t="n">
        <v>47000</v>
      </c>
      <c r="F12" s="7" t="n">
        <v>0.45</v>
      </c>
      <c r="G12" s="6" t="n">
        <f aca="false">E12*F12</f>
        <v>21150</v>
      </c>
      <c r="H12" s="5" t="s">
        <v>34</v>
      </c>
    </row>
    <row r="13" customFormat="false" ht="15" hidden="false" customHeight="false" outlineLevel="0" collapsed="false">
      <c r="D13" s="8" t="s">
        <v>35</v>
      </c>
      <c r="E13" s="9" t="n">
        <f aca="false">SUM(E6:E12)</f>
        <v>615000</v>
      </c>
      <c r="G13" s="9" t="n">
        <f aca="false">SUM(G6:G12)</f>
        <v>359900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2CA884FA57F946BB47D141BA734ECC" ma:contentTypeVersion="3" ma:contentTypeDescription="Create a new document." ma:contentTypeScope="" ma:versionID="c9550a46b6b258a305ad609ea7b1e6bd">
  <xsd:schema xmlns:xsd="http://www.w3.org/2001/XMLSchema" xmlns:xs="http://www.w3.org/2001/XMLSchema" xmlns:p="http://schemas.microsoft.com/office/2006/metadata/properties" xmlns:ns2="b166b0b9-3d01-4d5c-8ffe-6bdae0fbc771" targetNamespace="http://schemas.microsoft.com/office/2006/metadata/properties" ma:root="true" ma:fieldsID="b55786e975b4babda38bf4402ab570c0" ns2:_="">
    <xsd:import namespace="b166b0b9-3d01-4d5c-8ffe-6bdae0fbc7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6b0b9-3d01-4d5c-8ffe-6bdae0fbc7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FCCAF4-8FC8-4F91-86B8-1CC0832CAA88}"/>
</file>

<file path=customXml/itemProps2.xml><?xml version="1.0" encoding="utf-8"?>
<ds:datastoreItem xmlns:ds="http://schemas.openxmlformats.org/officeDocument/2006/customXml" ds:itemID="{F78F78B9-44A6-4874-A62C-DF78185FF86E}"/>
</file>

<file path=customXml/itemProps3.xml><?xml version="1.0" encoding="utf-8"?>
<ds:datastoreItem xmlns:ds="http://schemas.openxmlformats.org/officeDocument/2006/customXml" ds:itemID="{A6B79770-16AF-4B09-B1A0-C8E736B5DD0F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/>
  <cp:revision>0</cp:revision>
  <dcterms:created xsi:type="dcterms:W3CDTF">2026-06-14T17:39:58Z</dcterms:created>
  <dcterms:modified xsi:type="dcterms:W3CDTF">2026-06-14T17:39:58Z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0x0101008E2CA884FA57F946BB47D141BA734ECC</vt:lpwstr>
  </property>
</Properties>
</file>