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dget 202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<sst xmlns="http://schemas.openxmlformats.org/spreadsheetml/2006/main" count="27" uniqueCount="27">
  <si>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 xml:space="preserve">Maison Cazaux</t>
  </si>
  <si>
    <t xml:space="preserve">Budget 2026 — Prévisionnel vs Réalisé</t>
  </si>
  <si>
    <t xml:space="preserve">Compte de résultat synthétique — k€ HT</t>
  </si>
  <si>
    <t xml:space="preserve">Poste (k€)</t>
  </si>
  <si>
    <t xml:space="preserve">Janv</t>
  </si>
  <si>
    <t xml:space="preserve">Févr</t>
  </si>
  <si>
    <t xml:space="preserve">Mars</t>
  </si>
  <si>
    <t xml:space="preserve">Avri</t>
  </si>
  <si>
    <t xml:space="preserve">Mai</t>
  </si>
  <si>
    <t xml:space="preserve">Juin</t>
  </si>
  <si>
    <t xml:space="preserve">Juil</t>
  </si>
  <si>
    <t xml:space="preserve">Août</t>
  </si>
  <si>
    <t xml:space="preserve">Sept</t>
  </si>
  <si>
    <t xml:space="preserve">Octo</t>
  </si>
  <si>
    <t xml:space="preserve">Nove</t>
  </si>
  <si>
    <t xml:space="preserve">Déce</t>
  </si>
  <si>
    <t xml:space="preserve">Total</t>
  </si>
  <si>
    <t xml:space="preserve">Chiffre d'affaires (budget)</t>
  </si>
  <si>
    <t xml:space="preserve">Chiffre d'affaires (réalisé)</t>
  </si>
  <si>
    <t xml:space="preserve">Écart vs budget</t>
  </si>
  <si>
    <t xml:space="preserve">Coût d'achat des marchandises</t>
  </si>
  <si>
    <t xml:space="preserve">Marge brute</t>
  </si>
  <si>
    <t xml:space="preserve">Charges de personnel</t>
  </si>
  <si>
    <t xml:space="preserve">Charges externes (logistique, loyers…)</t>
  </si>
  <si>
    <t xml:space="preserve">Autres charges</t>
  </si>
  <si>
    <t xml:space="preserve">Excédent brut d'exploitation</t>
  </si>
  <si>
    <t xml:space="preserve">Hypothèses : croissance CA +8 % vs 2025 ; mensualisation selon saisonnalité 2025 ; réalisé connu jan→mai.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</si>
</sst>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"/>
    <numFmt numFmtId="166" formatCode="0.0%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Arial"/>
      <family val="0"/>
      <charset val="1"/>
    </font>
    <font>
      <b val="true"/>
      <sz val="12"/>
      <name val="Arial"/>
      <family val="0"/>
      <charset val="1"/>
    </font>
    <font>
      <i val="true"/>
      <sz val="9"/>
      <color rgb="FF80808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1"/>
      <name val="Arial"/>
      <family val="0"/>
      <charset val="1"/>
    </font>
    <font>
      <sz val="10"/>
      <name val="Arial"/>
      <family val="0"/>
      <charset val="1"/>
    </font>
    <font>
      <i val="true"/>
      <sz val="8"/>
      <color rgb="FF80808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  <fill>
      <patternFill patternType="solid">
        <fgColor rgb="FFD6E0F5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E0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4"/>
    <col collapsed="false" customWidth="true" hidden="false" outlineLevel="0" max="14" min="2" style="0" width="8.5"/>
  </cols>
  <sheetData>
    <row r="1" customFormat="false" ht="17.3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A3" s="3" t="s">
        <v>2</v>
      </c>
    </row>
    <row r="5" customFormat="false" ht="1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5" t="s">
        <v>16</v>
      </c>
    </row>
    <row r="6" customFormat="false" ht="15" hidden="false" customHeight="false" outlineLevel="0" collapsed="false">
      <c r="A6" s="6" t="s">
        <v>17</v>
      </c>
      <c r="B6" s="7" t="n">
        <v>494.9</v>
      </c>
      <c r="C6" s="7" t="n">
        <v>510.1</v>
      </c>
      <c r="D6" s="7" t="n">
        <v>563</v>
      </c>
      <c r="E6" s="7" t="n">
        <v>538.2</v>
      </c>
      <c r="F6" s="7" t="n">
        <v>583.5</v>
      </c>
      <c r="G6" s="7" t="n">
        <v>553.3</v>
      </c>
      <c r="H6" s="7" t="n">
        <v>472.2</v>
      </c>
      <c r="I6" s="7" t="n">
        <v>420.4</v>
      </c>
      <c r="J6" s="7" t="n">
        <v>597.6</v>
      </c>
      <c r="K6" s="7" t="n">
        <v>617</v>
      </c>
      <c r="L6" s="7" t="n">
        <v>674.3</v>
      </c>
      <c r="M6" s="7" t="n">
        <v>675.4</v>
      </c>
      <c r="N6" s="8" t="n">
        <f aca="false">SUM(B6:M6)</f>
        <v>6699.9</v>
      </c>
    </row>
    <row r="7" customFormat="false" ht="15" hidden="false" customHeight="false" outlineLevel="0" collapsed="false">
      <c r="A7" s="9" t="s">
        <v>18</v>
      </c>
      <c r="B7" s="10" t="n">
        <v>471</v>
      </c>
      <c r="C7" s="10" t="n">
        <v>489</v>
      </c>
      <c r="D7" s="10" t="n">
        <v>532</v>
      </c>
      <c r="E7" s="10" t="n">
        <v>515</v>
      </c>
      <c r="F7" s="10" t="n">
        <v>561</v>
      </c>
      <c r="G7" s="10"/>
      <c r="H7" s="10"/>
      <c r="I7" s="10"/>
      <c r="J7" s="10"/>
      <c r="K7" s="10"/>
      <c r="L7" s="10"/>
      <c r="M7" s="10"/>
      <c r="N7" s="11" t="n">
        <f aca="false">SUM(B7:F7)</f>
        <v>2568</v>
      </c>
    </row>
    <row r="8" customFormat="false" ht="15" hidden="false" customHeight="false" outlineLevel="0" collapsed="false">
      <c r="A8" s="9" t="s">
        <v>19</v>
      </c>
      <c r="B8" s="12" t="n">
        <f aca="false">B7/B6-1</f>
        <v>-0.0482925843604768</v>
      </c>
      <c r="C8" s="12" t="n">
        <f aca="false">C7/C6-1</f>
        <v>-0.0413644383454225</v>
      </c>
      <c r="D8" s="12" t="n">
        <f aca="false">D7/D6-1</f>
        <v>-0.0550621669626998</v>
      </c>
      <c r="E8" s="12" t="n">
        <f aca="false">E7/E6-1</f>
        <v>-0.0431066518023041</v>
      </c>
      <c r="F8" s="12" t="n">
        <f aca="false">F7/F6-1</f>
        <v>-0.038560411311054</v>
      </c>
      <c r="G8" s="10"/>
      <c r="H8" s="10"/>
      <c r="I8" s="10"/>
      <c r="J8" s="10"/>
      <c r="K8" s="10"/>
      <c r="L8" s="10"/>
      <c r="M8" s="10"/>
      <c r="N8" s="10"/>
    </row>
    <row r="9" customFormat="false" ht="15" hidden="false" customHeight="false" outlineLevel="0" collapsed="false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customFormat="false" ht="15" hidden="false" customHeight="false" outlineLevel="0" collapsed="false">
      <c r="A10" s="13" t="s">
        <v>20</v>
      </c>
      <c r="B10" s="10" t="n">
        <f aca="false">ROUND(B6*0.678,1)</f>
        <v>335.5</v>
      </c>
      <c r="C10" s="10" t="n">
        <f aca="false">ROUND(C6*0.678,1)</f>
        <v>345.8</v>
      </c>
      <c r="D10" s="10" t="n">
        <f aca="false">ROUND(D6*0.678,1)</f>
        <v>381.7</v>
      </c>
      <c r="E10" s="10" t="n">
        <f aca="false">ROUND(E6*0.678,1)</f>
        <v>364.9</v>
      </c>
      <c r="F10" s="10" t="n">
        <f aca="false">ROUND(F6*0.678,1)</f>
        <v>395.6</v>
      </c>
      <c r="G10" s="10" t="n">
        <f aca="false">ROUND(G6*0.678,1)</f>
        <v>375.1</v>
      </c>
      <c r="H10" s="10" t="n">
        <f aca="false">ROUND(H6*0.678,1)</f>
        <v>320.2</v>
      </c>
      <c r="I10" s="10" t="n">
        <f aca="false">ROUND(I6*0.678,1)</f>
        <v>285</v>
      </c>
      <c r="J10" s="10" t="n">
        <f aca="false">ROUND(J6*0.678,1)</f>
        <v>405.2</v>
      </c>
      <c r="K10" s="10" t="n">
        <f aca="false">ROUND(K6*0.678,1)</f>
        <v>418.3</v>
      </c>
      <c r="L10" s="10" t="n">
        <f aca="false">ROUND(L6*0.678,1)</f>
        <v>457.2</v>
      </c>
      <c r="M10" s="10" t="n">
        <f aca="false">ROUND(M6*0.678,1)</f>
        <v>457.9</v>
      </c>
      <c r="N10" s="10" t="n">
        <f aca="false">SUM(B10:M10)</f>
        <v>4542.4</v>
      </c>
    </row>
    <row r="11" customFormat="false" ht="15" hidden="false" customHeight="false" outlineLevel="0" collapsed="false">
      <c r="A11" s="9" t="s">
        <v>21</v>
      </c>
      <c r="B11" s="10" t="n">
        <f aca="false">B6-B10</f>
        <v>159.4</v>
      </c>
      <c r="C11" s="10" t="n">
        <f aca="false">C6-C10</f>
        <v>164.3</v>
      </c>
      <c r="D11" s="10" t="n">
        <f aca="false">D6-D10</f>
        <v>181.3</v>
      </c>
      <c r="E11" s="10" t="n">
        <f aca="false">E6-E10</f>
        <v>173.3</v>
      </c>
      <c r="F11" s="10" t="n">
        <f aca="false">F6-F10</f>
        <v>187.9</v>
      </c>
      <c r="G11" s="10" t="n">
        <f aca="false">G6-G10</f>
        <v>178.2</v>
      </c>
      <c r="H11" s="10" t="n">
        <f aca="false">H6-H10</f>
        <v>152</v>
      </c>
      <c r="I11" s="10" t="n">
        <f aca="false">I6-I10</f>
        <v>135.4</v>
      </c>
      <c r="J11" s="10" t="n">
        <f aca="false">J6-J10</f>
        <v>192.4</v>
      </c>
      <c r="K11" s="10" t="n">
        <f aca="false">K6-K10</f>
        <v>198.7</v>
      </c>
      <c r="L11" s="10" t="n">
        <f aca="false">L6-L10</f>
        <v>217.1</v>
      </c>
      <c r="M11" s="10" t="n">
        <f aca="false">M6-M10</f>
        <v>217.5</v>
      </c>
      <c r="N11" s="10" t="n">
        <f aca="false">SUM(B11:M11)</f>
        <v>2157.5</v>
      </c>
    </row>
    <row r="12" customFormat="false" ht="15" hidden="false" customHeight="false" outlineLevel="0" collapsed="false">
      <c r="A12" s="13" t="s">
        <v>22</v>
      </c>
      <c r="B12" s="10" t="n">
        <f aca="false">ROUND(B6*0.142,1)</f>
        <v>70.3</v>
      </c>
      <c r="C12" s="10" t="n">
        <f aca="false">ROUND(C6*0.142,1)</f>
        <v>72.4</v>
      </c>
      <c r="D12" s="10" t="n">
        <f aca="false">ROUND(D6*0.142,1)</f>
        <v>79.9</v>
      </c>
      <c r="E12" s="10" t="n">
        <f aca="false">ROUND(E6*0.142,1)</f>
        <v>76.4</v>
      </c>
      <c r="F12" s="10" t="n">
        <f aca="false">ROUND(F6*0.142,1)</f>
        <v>82.9</v>
      </c>
      <c r="G12" s="10" t="n">
        <f aca="false">ROUND(G6*0.142,1)</f>
        <v>78.6</v>
      </c>
      <c r="H12" s="10" t="n">
        <f aca="false">ROUND(H6*0.142,1)</f>
        <v>67.1</v>
      </c>
      <c r="I12" s="10" t="n">
        <f aca="false">ROUND(I6*0.142,1)</f>
        <v>59.7</v>
      </c>
      <c r="J12" s="10" t="n">
        <f aca="false">ROUND(J6*0.142,1)</f>
        <v>84.9</v>
      </c>
      <c r="K12" s="10" t="n">
        <f aca="false">ROUND(K6*0.142,1)</f>
        <v>87.6</v>
      </c>
      <c r="L12" s="10" t="n">
        <f aca="false">ROUND(L6*0.142,1)</f>
        <v>95.8</v>
      </c>
      <c r="M12" s="10" t="n">
        <f aca="false">ROUND(M6*0.142,1)</f>
        <v>95.9</v>
      </c>
      <c r="N12" s="10" t="n">
        <f aca="false">SUM(B12:M12)</f>
        <v>951.5</v>
      </c>
    </row>
    <row r="13" customFormat="false" ht="15" hidden="false" customHeight="false" outlineLevel="0" collapsed="false">
      <c r="A13" s="13" t="s">
        <v>23</v>
      </c>
      <c r="B13" s="10" t="n">
        <f aca="false">ROUND(B6*0.071,1)</f>
        <v>35.1</v>
      </c>
      <c r="C13" s="10" t="n">
        <f aca="false">ROUND(C6*0.071,1)</f>
        <v>36.2</v>
      </c>
      <c r="D13" s="10" t="n">
        <f aca="false">ROUND(D6*0.071,1)</f>
        <v>40</v>
      </c>
      <c r="E13" s="10" t="n">
        <f aca="false">ROUND(E6*0.071,1)</f>
        <v>38.2</v>
      </c>
      <c r="F13" s="10" t="n">
        <f aca="false">ROUND(F6*0.071,1)</f>
        <v>41.4</v>
      </c>
      <c r="G13" s="10" t="n">
        <f aca="false">ROUND(G6*0.071,1)</f>
        <v>39.3</v>
      </c>
      <c r="H13" s="10" t="n">
        <f aca="false">ROUND(H6*0.071,1)</f>
        <v>33.5</v>
      </c>
      <c r="I13" s="10" t="n">
        <f aca="false">ROUND(I6*0.071,1)</f>
        <v>29.8</v>
      </c>
      <c r="J13" s="10" t="n">
        <f aca="false">ROUND(J6*0.071,1)</f>
        <v>42.4</v>
      </c>
      <c r="K13" s="10" t="n">
        <f aca="false">ROUND(K6*0.071,1)</f>
        <v>43.8</v>
      </c>
      <c r="L13" s="10" t="n">
        <f aca="false">ROUND(L6*0.071,1)</f>
        <v>47.9</v>
      </c>
      <c r="M13" s="10" t="n">
        <f aca="false">ROUND(M6*0.071,1)</f>
        <v>48</v>
      </c>
      <c r="N13" s="10" t="n">
        <f aca="false">SUM(B13:M13)</f>
        <v>475.6</v>
      </c>
    </row>
    <row r="14" customFormat="false" ht="15" hidden="false" customHeight="false" outlineLevel="0" collapsed="false">
      <c r="A14" s="13" t="s">
        <v>24</v>
      </c>
      <c r="B14" s="10" t="n">
        <f aca="false">ROUND(B6*0.038,1)</f>
        <v>18.8</v>
      </c>
      <c r="C14" s="10" t="n">
        <f aca="false">ROUND(C6*0.038,1)</f>
        <v>19.4</v>
      </c>
      <c r="D14" s="10" t="n">
        <f aca="false">ROUND(D6*0.038,1)</f>
        <v>21.4</v>
      </c>
      <c r="E14" s="10" t="n">
        <f aca="false">ROUND(E6*0.038,1)</f>
        <v>20.5</v>
      </c>
      <c r="F14" s="10" t="n">
        <f aca="false">ROUND(F6*0.038,1)</f>
        <v>22.2</v>
      </c>
      <c r="G14" s="10" t="n">
        <f aca="false">ROUND(G6*0.038,1)</f>
        <v>21</v>
      </c>
      <c r="H14" s="10" t="n">
        <f aca="false">ROUND(H6*0.038,1)</f>
        <v>17.9</v>
      </c>
      <c r="I14" s="10" t="n">
        <f aca="false">ROUND(I6*0.038,1)</f>
        <v>16</v>
      </c>
      <c r="J14" s="10" t="n">
        <f aca="false">ROUND(J6*0.038,1)</f>
        <v>22.7</v>
      </c>
      <c r="K14" s="10" t="n">
        <f aca="false">ROUND(K6*0.038,1)</f>
        <v>23.4</v>
      </c>
      <c r="L14" s="10" t="n">
        <f aca="false">ROUND(L6*0.038,1)</f>
        <v>25.6</v>
      </c>
      <c r="M14" s="10" t="n">
        <f aca="false">ROUND(M6*0.038,1)</f>
        <v>25.7</v>
      </c>
      <c r="N14" s="10" t="n">
        <f aca="false">SUM(B14:M14)</f>
        <v>254.6</v>
      </c>
    </row>
    <row r="15" customFormat="false" ht="15" hidden="false" customHeight="false" outlineLevel="0" collapsed="false">
      <c r="A15" s="9" t="s">
        <v>25</v>
      </c>
      <c r="B15" s="10" t="n">
        <f aca="false">B11-B13-B14</f>
        <v>105.5</v>
      </c>
      <c r="C15" s="10" t="n">
        <f aca="false">C11-C13-C14</f>
        <v>108.7</v>
      </c>
      <c r="D15" s="10" t="n">
        <f aca="false">D11-D13-D14</f>
        <v>119.9</v>
      </c>
      <c r="E15" s="10" t="n">
        <f aca="false">E11-E13-E14</f>
        <v>114.6</v>
      </c>
      <c r="F15" s="10" t="n">
        <f aca="false">F11-F13-F14</f>
        <v>124.3</v>
      </c>
      <c r="G15" s="10" t="n">
        <f aca="false">G11-G13-G14</f>
        <v>117.9</v>
      </c>
      <c r="H15" s="10" t="n">
        <f aca="false">H11-H13-H14</f>
        <v>100.6</v>
      </c>
      <c r="I15" s="10" t="n">
        <f aca="false">I11-I13-I14</f>
        <v>89.6</v>
      </c>
      <c r="J15" s="10" t="n">
        <f aca="false">J11-J13-J14</f>
        <v>127.3</v>
      </c>
      <c r="K15" s="10" t="n">
        <f aca="false">K11-K13-K14</f>
        <v>131.5</v>
      </c>
      <c r="L15" s="10" t="n">
        <f aca="false">L11-L13-L14</f>
        <v>143.6</v>
      </c>
      <c r="M15" s="10" t="n">
        <f aca="false">M11-M13-M14</f>
        <v>143.8</v>
      </c>
      <c r="N15" s="10" t="n">
        <f aca="false">SUM(B15:M15)</f>
        <v>1427.3</v>
      </c>
    </row>
    <row r="17" customFormat="false" ht="15" hidden="false" customHeight="false" outlineLevel="0" collapsed="false">
      <c r="A17" s="14" t="s">
        <v>26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2CA884FA57F946BB47D141BA734ECC" ma:contentTypeVersion="3" ma:contentTypeDescription="Create a new document." ma:contentTypeScope="" ma:versionID="c9550a46b6b258a305ad609ea7b1e6bd">
  <xsd:schema xmlns:xsd="http://www.w3.org/2001/XMLSchema" xmlns:xs="http://www.w3.org/2001/XMLSchema" xmlns:p="http://schemas.microsoft.com/office/2006/metadata/properties" xmlns:ns2="b166b0b9-3d01-4d5c-8ffe-6bdae0fbc771" targetNamespace="http://schemas.microsoft.com/office/2006/metadata/properties" ma:root="true" ma:fieldsID="b55786e975b4babda38bf4402ab570c0" ns2:_="">
    <xsd:import namespace="b166b0b9-3d01-4d5c-8ffe-6bdae0fbc7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6b0b9-3d01-4d5c-8ffe-6bdae0fbc7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367942-1000-45D5-A99D-3ED94292378E}"/>
</file>

<file path=customXml/itemProps2.xml><?xml version="1.0" encoding="utf-8"?>
<ds:datastoreItem xmlns:ds="http://schemas.openxmlformats.org/officeDocument/2006/customXml" ds:itemID="{5896CDC4-BF41-454B-8CDF-4465F7117F26}"/>
</file>

<file path=customXml/itemProps3.xml><?xml version="1.0" encoding="utf-8"?>
<ds:datastoreItem xmlns:ds="http://schemas.openxmlformats.org/officeDocument/2006/customXml" ds:itemID="{113EEA90-C0A5-4B36-80D0-CEBA65B1B811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/>
  <cp:revision>0</cp:revision>
  <dcterms:created xsi:type="dcterms:W3CDTF">2026-06-14T17:39:57Z</dcterms:created>
  <dcterms:modified xsi:type="dcterms:W3CDTF">2026-06-14T17:39:57Z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0x0101008E2CA884FA57F946BB47D141BA734ECC</vt:lpwstr>
  </property>
</Properties>
</file>