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lient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<sst xmlns="http://schemas.openxmlformats.org/spreadsheetml/2006/main" count="62" uniqueCount="55">
  <si>
    <t xml:space="preserve">Maison Cazaux</t>
  </si>
  <si>
    <t xml:space="preserve">Fichier clients &amp; encours</t>
  </si>
  <si>
    <t xml:space="preserve">Données arrêtées au 31/12/2025</t>
  </si>
  <si>
    <t xml:space="preserve">Code</t>
  </si>
  <si>
    <t xml:space="preserve">Client</t>
  </si>
  <si>
    <t xml:space="preserve">Type</t>
  </si>
  <si>
    <t xml:space="preserve">Ville</t>
  </si>
  <si>
    <t xml:space="preserve">Contact</t>
  </si>
  <si>
    <t xml:space="preserve">Email</t>
  </si>
  <si>
    <t xml:space="preserve">CA 2025 HT</t>
  </si>
  <si>
    <t xml:space="preserve">Encours</t>
  </si>
  <si>
    <t xml:space="preserve">Délai paiement (j)</t>
  </si>
  <si>
    <t xml:space="preserve">% du CA</t>
  </si>
  <si>
    <t xml:space="preserve">CL-001</t>
  </si>
  <si>
    <t xml:space="preserve">Le Garde-Manger</t>
  </si>
  <si>
    <t xml:space="preserve">Épicerie fine</t>
  </si>
  <si>
    <t xml:space="preserve">Toulouse</t>
  </si>
  <si>
    <t xml:space="preserve">Pierre Dauphin</t>
  </si>
  <si>
    <t xml:space="preserve">contact@legardemanger.fr</t>
  </si>
  <si>
    <t xml:space="preserve">CL-002</t>
  </si>
  <si>
    <t xml:space="preserve">Caves Saint-Sernin</t>
  </si>
  <si>
    <t xml:space="preserve">Caviste</t>
  </si>
  <si>
    <t xml:space="preserve">Nadia Roux</t>
  </si>
  <si>
    <t xml:space="preserve">achat@caves-stsernin.fr</t>
  </si>
  <si>
    <t xml:space="preserve">CL-003</t>
  </si>
  <si>
    <t xml:space="preserve">Groupe Hôtelier Pyrène</t>
  </si>
  <si>
    <t xml:space="preserve">Hôtellerie (4 sites)</t>
  </si>
  <si>
    <t xml:space="preserve">Tarbes</t>
  </si>
  <si>
    <t xml:space="preserve">Olivier Mas</t>
  </si>
  <si>
    <t xml:space="preserve">achats@groupe-pyrene.com</t>
  </si>
  <si>
    <t xml:space="preserve">CL-004</t>
  </si>
  <si>
    <t xml:space="preserve">La Table d'Oc</t>
  </si>
  <si>
    <t xml:space="preserve">Restauration</t>
  </si>
  <si>
    <t xml:space="preserve">Chef Bruno Sanchez</t>
  </si>
  <si>
    <t xml:space="preserve">bruno@latabledoc.fr</t>
  </si>
  <si>
    <t xml:space="preserve">CL-005</t>
  </si>
  <si>
    <t xml:space="preserve">Épicentre</t>
  </si>
  <si>
    <t xml:space="preserve">Chaîne bio (5 magasins)</t>
  </si>
  <si>
    <t xml:space="preserve">Bordeaux</t>
  </si>
  <si>
    <t xml:space="preserve">Camille Ferrand</t>
  </si>
  <si>
    <t xml:space="preserve">centrale@epicentre-bio.fr</t>
  </si>
  <si>
    <t xml:space="preserve">CL-006</t>
  </si>
  <si>
    <t xml:space="preserve">Maison Lautrec</t>
  </si>
  <si>
    <t xml:space="preserve">Albi</t>
  </si>
  <si>
    <t xml:space="preserve">Sylvie Toulouse</t>
  </si>
  <si>
    <t xml:space="preserve">boutique@maison-lautrec.fr</t>
  </si>
  <si>
    <t xml:space="preserve">CL-007</t>
  </si>
  <si>
    <t xml:space="preserve">Bistrot du Capitole</t>
  </si>
  <si>
    <t xml:space="preserve">Léa Fontaine</t>
  </si>
  <si>
    <t xml:space="preserve">gerance@bistrot-capitole.fr</t>
  </si>
  <si>
    <t xml:space="preserve">CL-008</t>
  </si>
  <si>
    <t xml:space="preserve">Comptoir des Saveurs</t>
  </si>
  <si>
    <t xml:space="preserve">Hugo Bernard</t>
  </si>
  <si>
    <t xml:space="preserve">hugo@comptoir-saveurs.fr</t>
  </si>
  <si>
    <t xml:space="preserve"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</si>
</sst>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&quot; €&quot;"/>
    <numFmt numFmtId="166" formatCode="0.0%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Arial"/>
      <family val="0"/>
      <charset val="1"/>
    </font>
    <font>
      <b val="true"/>
      <sz val="12"/>
      <name val="Arial"/>
      <family val="0"/>
      <charset val="1"/>
    </font>
    <font>
      <i val="true"/>
      <sz val="9"/>
      <color rgb="FF80808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1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  <fill>
      <patternFill patternType="solid">
        <fgColor rgb="FFFCE4D6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CE4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24"/>
    <col collapsed="false" customWidth="true" hidden="false" outlineLevel="0" max="3" min="3" style="0" width="22"/>
    <col collapsed="false" customWidth="true" hidden="false" outlineLevel="0" max="4" min="4" style="0" width="12"/>
    <col collapsed="false" customWidth="true" hidden="false" outlineLevel="0" max="5" min="5" style="0" width="18"/>
    <col collapsed="false" customWidth="true" hidden="false" outlineLevel="0" max="6" min="6" style="0" width="30"/>
    <col collapsed="false" customWidth="true" hidden="false" outlineLevel="0" max="7" min="7" style="0" width="14"/>
    <col collapsed="false" customWidth="true" hidden="false" outlineLevel="0" max="8" min="8" style="0" width="12"/>
    <col collapsed="false" customWidth="true" hidden="false" outlineLevel="0" max="9" min="9" style="0" width="16"/>
    <col collapsed="false" customWidth="true" hidden="false" outlineLevel="0" max="10" min="10" style="0" width="9"/>
  </cols>
  <sheetData>
    <row r="1" customFormat="false" ht="17.3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3" customFormat="false" ht="15" hidden="false" customHeight="false" outlineLevel="0" collapsed="false">
      <c r="A3" s="3" t="s">
        <v>2</v>
      </c>
    </row>
    <row r="5" customFormat="false" ht="26.85" hidden="false" customHeight="false" outlineLevel="0" collapsed="fals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</row>
    <row r="6" customFormat="false" ht="15" hidden="false" customHeight="false" outlineLevel="0" collapsed="false">
      <c r="A6" s="5" t="s">
        <v>13</v>
      </c>
      <c r="B6" s="5" t="s">
        <v>14</v>
      </c>
      <c r="C6" s="5" t="s">
        <v>15</v>
      </c>
      <c r="D6" s="5" t="s">
        <v>16</v>
      </c>
      <c r="E6" s="5" t="s">
        <v>17</v>
      </c>
      <c r="F6" s="5" t="s">
        <v>18</v>
      </c>
      <c r="G6" s="6" t="n">
        <v>312000</v>
      </c>
      <c r="H6" s="6" t="n">
        <v>18400</v>
      </c>
      <c r="I6" s="5" t="n">
        <v>30</v>
      </c>
      <c r="J6" s="7" t="n">
        <f aca="false">G6/$G$14</f>
        <v>0.120046171604463</v>
      </c>
    </row>
    <row r="7" customFormat="false" ht="15" hidden="false" customHeight="false" outlineLevel="0" collapsed="false">
      <c r="A7" s="5" t="s">
        <v>19</v>
      </c>
      <c r="B7" s="5" t="s">
        <v>20</v>
      </c>
      <c r="C7" s="5" t="s">
        <v>21</v>
      </c>
      <c r="D7" s="5" t="s">
        <v>16</v>
      </c>
      <c r="E7" s="5" t="s">
        <v>22</v>
      </c>
      <c r="F7" s="5" t="s">
        <v>23</v>
      </c>
      <c r="G7" s="6" t="n">
        <v>268000</v>
      </c>
      <c r="H7" s="6" t="n">
        <v>9200</v>
      </c>
      <c r="I7" s="5" t="n">
        <v>30</v>
      </c>
      <c r="J7" s="7" t="n">
        <f aca="false">G7/$G$14</f>
        <v>0.10311658330127</v>
      </c>
    </row>
    <row r="8" customFormat="false" ht="15" hidden="false" customHeight="false" outlineLevel="0" collapsed="false">
      <c r="A8" s="5" t="s">
        <v>24</v>
      </c>
      <c r="B8" s="5" t="s">
        <v>25</v>
      </c>
      <c r="C8" s="5" t="s">
        <v>26</v>
      </c>
      <c r="D8" s="5" t="s">
        <v>27</v>
      </c>
      <c r="E8" s="5" t="s">
        <v>28</v>
      </c>
      <c r="F8" s="5" t="s">
        <v>29</v>
      </c>
      <c r="G8" s="6" t="n">
        <v>845000</v>
      </c>
      <c r="H8" s="6" t="n">
        <v>71500</v>
      </c>
      <c r="I8" s="5" t="n">
        <v>45</v>
      </c>
      <c r="J8" s="7" t="n">
        <f aca="false">G8/$G$14</f>
        <v>0.325125048095421</v>
      </c>
    </row>
    <row r="9" customFormat="false" ht="15" hidden="false" customHeight="false" outlineLevel="0" collapsed="false">
      <c r="A9" s="5" t="s">
        <v>30</v>
      </c>
      <c r="B9" s="5" t="s">
        <v>31</v>
      </c>
      <c r="C9" s="5" t="s">
        <v>32</v>
      </c>
      <c r="D9" s="5" t="s">
        <v>16</v>
      </c>
      <c r="E9" s="5" t="s">
        <v>33</v>
      </c>
      <c r="F9" s="5" t="s">
        <v>34</v>
      </c>
      <c r="G9" s="6" t="n">
        <v>156000</v>
      </c>
      <c r="H9" s="6" t="n">
        <v>6800</v>
      </c>
      <c r="I9" s="5" t="n">
        <v>30</v>
      </c>
      <c r="J9" s="7" t="n">
        <f aca="false">G9/$G$14</f>
        <v>0.0600230858022316</v>
      </c>
    </row>
    <row r="10" customFormat="false" ht="15" hidden="false" customHeight="false" outlineLevel="0" collapsed="false">
      <c r="A10" s="5" t="s">
        <v>35</v>
      </c>
      <c r="B10" s="5" t="s">
        <v>36</v>
      </c>
      <c r="C10" s="5" t="s">
        <v>37</v>
      </c>
      <c r="D10" s="5" t="s">
        <v>38</v>
      </c>
      <c r="E10" s="5" t="s">
        <v>39</v>
      </c>
      <c r="F10" s="5" t="s">
        <v>40</v>
      </c>
      <c r="G10" s="6" t="n">
        <v>612000</v>
      </c>
      <c r="H10" s="6" t="n">
        <v>44300</v>
      </c>
      <c r="I10" s="5" t="n">
        <v>45</v>
      </c>
      <c r="J10" s="7" t="n">
        <f aca="false">G10/$G$14</f>
        <v>0.235475182762601</v>
      </c>
    </row>
    <row r="11" customFormat="false" ht="15" hidden="false" customHeight="false" outlineLevel="0" collapsed="false">
      <c r="A11" s="5" t="s">
        <v>41</v>
      </c>
      <c r="B11" s="5" t="s">
        <v>42</v>
      </c>
      <c r="C11" s="5" t="s">
        <v>15</v>
      </c>
      <c r="D11" s="5" t="s">
        <v>43</v>
      </c>
      <c r="E11" s="5" t="s">
        <v>44</v>
      </c>
      <c r="F11" s="5" t="s">
        <v>45</v>
      </c>
      <c r="G11" s="6" t="n">
        <v>98000</v>
      </c>
      <c r="H11" s="6" t="n">
        <v>3100</v>
      </c>
      <c r="I11" s="5" t="n">
        <v>30</v>
      </c>
      <c r="J11" s="7" t="n">
        <f aca="false">G11/$G$14</f>
        <v>0.0377068103116583</v>
      </c>
    </row>
    <row r="12" customFormat="false" ht="15" hidden="false" customHeight="false" outlineLevel="0" collapsed="false">
      <c r="A12" s="5" t="s">
        <v>46</v>
      </c>
      <c r="B12" s="5" t="s">
        <v>47</v>
      </c>
      <c r="C12" s="5" t="s">
        <v>32</v>
      </c>
      <c r="D12" s="5" t="s">
        <v>16</v>
      </c>
      <c r="E12" s="5" t="s">
        <v>48</v>
      </c>
      <c r="F12" s="5" t="s">
        <v>49</v>
      </c>
      <c r="G12" s="6" t="n">
        <v>121000</v>
      </c>
      <c r="H12" s="6" t="n">
        <v>5400</v>
      </c>
      <c r="I12" s="5" t="n">
        <v>30</v>
      </c>
      <c r="J12" s="7" t="n">
        <f aca="false">G12/$G$14</f>
        <v>0.0465563678337822</v>
      </c>
    </row>
    <row r="13" customFormat="false" ht="15" hidden="false" customHeight="false" outlineLevel="0" collapsed="false">
      <c r="A13" s="5" t="s">
        <v>50</v>
      </c>
      <c r="B13" s="5" t="s">
        <v>51</v>
      </c>
      <c r="C13" s="5" t="s">
        <v>15</v>
      </c>
      <c r="D13" s="5" t="s">
        <v>38</v>
      </c>
      <c r="E13" s="5" t="s">
        <v>52</v>
      </c>
      <c r="F13" s="5" t="s">
        <v>53</v>
      </c>
      <c r="G13" s="6" t="n">
        <v>187000</v>
      </c>
      <c r="H13" s="6" t="n">
        <v>12600</v>
      </c>
      <c r="I13" s="5" t="n">
        <v>30</v>
      </c>
      <c r="J13" s="7" t="n">
        <f aca="false">G13/$G$14</f>
        <v>0.0719507502885725</v>
      </c>
    </row>
    <row r="14" customFormat="false" ht="15" hidden="false" customHeight="false" outlineLevel="0" collapsed="false">
      <c r="B14" s="8" t="s">
        <v>54</v>
      </c>
      <c r="G14" s="9" t="n">
        <f aca="false">SUM(G6:G13)</f>
        <v>2599000</v>
      </c>
      <c r="H14" s="9" t="n">
        <f aca="false">SUM(H6:H13)</f>
        <v>171300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2CA884FA57F946BB47D141BA734ECC" ma:contentTypeVersion="3" ma:contentTypeDescription="Create a new document." ma:contentTypeScope="" ma:versionID="c9550a46b6b258a305ad609ea7b1e6bd">
  <xsd:schema xmlns:xsd="http://www.w3.org/2001/XMLSchema" xmlns:xs="http://www.w3.org/2001/XMLSchema" xmlns:p="http://schemas.microsoft.com/office/2006/metadata/properties" xmlns:ns2="b166b0b9-3d01-4d5c-8ffe-6bdae0fbc771" targetNamespace="http://schemas.microsoft.com/office/2006/metadata/properties" ma:root="true" ma:fieldsID="b55786e975b4babda38bf4402ab570c0" ns2:_="">
    <xsd:import namespace="b166b0b9-3d01-4d5c-8ffe-6bdae0fbc7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6b0b9-3d01-4d5c-8ffe-6bdae0fbc7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15FB55-1912-46CE-A89E-80DE730E0F47}"/>
</file>

<file path=customXml/itemProps2.xml><?xml version="1.0" encoding="utf-8"?>
<ds:datastoreItem xmlns:ds="http://schemas.openxmlformats.org/officeDocument/2006/customXml" ds:itemID="{622510C4-487E-49AA-B96E-B5A7C4113B61}"/>
</file>

<file path=customXml/itemProps3.xml><?xml version="1.0" encoding="utf-8"?>
<ds:datastoreItem xmlns:ds="http://schemas.openxmlformats.org/officeDocument/2006/customXml" ds:itemID="{A7DD2366-65AD-46A7-8F99-47BDAC6579F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/>
  <cp:revision>0</cp:revision>
  <dcterms:created xsi:type="dcterms:W3CDTF">2026-06-14T17:39:57Z</dcterms:created>
  <dcterms:modified xsi:type="dcterms:W3CDTF">2026-06-14T17:39:57Z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0x0101008E2CA884FA57F946BB47D141BA734ECC</vt:lpwstr>
  </property>
</Properties>
</file>