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PI 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<sst xmlns="http://schemas.openxmlformats.org/spreadsheetml/2006/main" count="17" uniqueCount="17">
  <si>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Maison Cazaux</t>
  </si>
  <si>
    <t xml:space="preserve">Tableau de bord — Indicateurs clés 2025</t>
  </si>
  <si>
    <t xml:space="preserve">Indicateur</t>
  </si>
  <si>
    <t xml:space="preserve">2024</t>
  </si>
  <si>
    <t xml:space="preserve">2025</t>
  </si>
  <si>
    <t xml:space="preserve">Variation</t>
  </si>
  <si>
    <t xml:space="preserve">Objectif 2026</t>
  </si>
  <si>
    <t xml:space="preserve">Chiffre d'affaires HT (€)</t>
  </si>
  <si>
    <t xml:space="preserve">Marge brute (%)</t>
  </si>
  <si>
    <t xml:space="preserve">EBE (€)</t>
  </si>
  <si>
    <t xml:space="preserve">Résultat net (€)</t>
  </si>
  <si>
    <t xml:space="preserve">Nombre de commandes</t>
  </si>
  <si>
    <t xml:space="preserve">Panier moyen (€)</t>
  </si>
  <si>
    <t xml:space="preserve">Taux de service (%)</t>
  </si>
  <si>
    <t xml:space="preserve">DSO — délai paiement (jours)</t>
  </si>
  <si>
    <t xml:space="preserve">Rotation des stocks (jours)</t>
  </si>
  <si>
    <t xml:space="preserve">Effectif (ETP)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</si>
</sst>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&quot; €&quot;"/>
    <numFmt numFmtId="166" formatCode="0.0%"/>
    <numFmt numFmtId="167" formatCode="#,##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3" min="2" style="0" width="14"/>
    <col collapsed="false" customWidth="true" hidden="false" outlineLevel="0" max="4" min="4" style="0" width="12"/>
    <col collapsed="false" customWidth="true" hidden="false" outlineLevel="0" max="5" min="5" style="0" width="15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5" customFormat="false" ht="15" hidden="false" customHeight="false" outlineLevel="0" collapsed="false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customFormat="false" ht="15" hidden="false" customHeight="false" outlineLevel="0" collapsed="false">
      <c r="A6" s="4" t="s">
        <v>7</v>
      </c>
      <c r="B6" s="5" t="n">
        <v>5740000</v>
      </c>
      <c r="C6" s="5" t="n">
        <v>6200000</v>
      </c>
      <c r="D6" s="6" t="n">
        <f aca="false">C6/B6-1</f>
        <v>0.0801393728222997</v>
      </c>
      <c r="E6" s="5" t="n">
        <v>6700000</v>
      </c>
    </row>
    <row r="7" customFormat="false" ht="15" hidden="false" customHeight="false" outlineLevel="0" collapsed="false">
      <c r="A7" s="4" t="s">
        <v>8</v>
      </c>
      <c r="B7" s="6" t="n">
        <v>0.309</v>
      </c>
      <c r="C7" s="6" t="n">
        <v>0.322</v>
      </c>
      <c r="D7" s="6" t="n">
        <f aca="false">C7/B7-1</f>
        <v>0.0420711974110033</v>
      </c>
      <c r="E7" s="6" t="n">
        <v>0.33</v>
      </c>
    </row>
    <row r="8" customFormat="false" ht="15" hidden="false" customHeight="false" outlineLevel="0" collapsed="false">
      <c r="A8" s="4" t="s">
        <v>9</v>
      </c>
      <c r="B8" s="5" t="n">
        <v>318000</v>
      </c>
      <c r="C8" s="5" t="n">
        <v>384000</v>
      </c>
      <c r="D8" s="6" t="n">
        <f aca="false">C8/B8-1</f>
        <v>0.207547169811321</v>
      </c>
      <c r="E8" s="5" t="n">
        <v>430000</v>
      </c>
    </row>
    <row r="9" customFormat="false" ht="15" hidden="false" customHeight="false" outlineLevel="0" collapsed="false">
      <c r="A9" s="4" t="s">
        <v>10</v>
      </c>
      <c r="B9" s="5" t="n">
        <v>152000</v>
      </c>
      <c r="C9" s="5" t="n">
        <v>196000</v>
      </c>
      <c r="D9" s="6" t="n">
        <f aca="false">C9/B9-1</f>
        <v>0.289473684210526</v>
      </c>
      <c r="E9" s="5" t="n">
        <v>235000</v>
      </c>
    </row>
    <row r="10" customFormat="false" ht="15" hidden="false" customHeight="false" outlineLevel="0" collapsed="false">
      <c r="A10" s="4" t="s">
        <v>11</v>
      </c>
      <c r="B10" s="7" t="n">
        <v>3870</v>
      </c>
      <c r="C10" s="7" t="n">
        <v>4180</v>
      </c>
      <c r="D10" s="6" t="n">
        <f aca="false">C10/B10-1</f>
        <v>0.0801033591731266</v>
      </c>
      <c r="E10" s="7" t="n">
        <v>4500</v>
      </c>
    </row>
    <row r="11" customFormat="false" ht="15" hidden="false" customHeight="false" outlineLevel="0" collapsed="false">
      <c r="A11" s="4" t="s">
        <v>12</v>
      </c>
      <c r="B11" s="5" t="n">
        <v>1483</v>
      </c>
      <c r="C11" s="5" t="n">
        <v>1483</v>
      </c>
      <c r="D11" s="6" t="n">
        <f aca="false">C11/B11-1</f>
        <v>0</v>
      </c>
      <c r="E11" s="5" t="n">
        <v>1489</v>
      </c>
    </row>
    <row r="12" customFormat="false" ht="15" hidden="false" customHeight="false" outlineLevel="0" collapsed="false">
      <c r="A12" s="4" t="s">
        <v>13</v>
      </c>
      <c r="B12" s="6" t="n">
        <v>0.948</v>
      </c>
      <c r="C12" s="6" t="n">
        <v>0.962</v>
      </c>
      <c r="D12" s="6" t="n">
        <f aca="false">C12/B12-1</f>
        <v>0.0147679324894514</v>
      </c>
      <c r="E12" s="6" t="n">
        <v>0.975</v>
      </c>
    </row>
    <row r="13" customFormat="false" ht="15" hidden="false" customHeight="false" outlineLevel="0" collapsed="false">
      <c r="A13" s="4" t="s">
        <v>14</v>
      </c>
      <c r="B13" s="7" t="n">
        <v>58</v>
      </c>
      <c r="C13" s="7" t="n">
        <v>52</v>
      </c>
      <c r="D13" s="6" t="n">
        <f aca="false">C13/B13-1</f>
        <v>-0.103448275862069</v>
      </c>
      <c r="E13" s="7" t="n">
        <v>45</v>
      </c>
    </row>
    <row r="14" customFormat="false" ht="15" hidden="false" customHeight="false" outlineLevel="0" collapsed="false">
      <c r="A14" s="4" t="s">
        <v>15</v>
      </c>
      <c r="B14" s="7" t="n">
        <v>47</v>
      </c>
      <c r="C14" s="7" t="n">
        <v>41</v>
      </c>
      <c r="D14" s="6" t="n">
        <f aca="false">C14/B14-1</f>
        <v>-0.127659574468085</v>
      </c>
      <c r="E14" s="7" t="n">
        <v>38</v>
      </c>
    </row>
    <row r="15" customFormat="false" ht="15" hidden="false" customHeight="false" outlineLevel="0" collapsed="false">
      <c r="A15" s="4" t="s">
        <v>16</v>
      </c>
      <c r="B15" s="7" t="n">
        <v>21</v>
      </c>
      <c r="C15" s="7" t="n">
        <v>23</v>
      </c>
      <c r="D15" s="6" t="n">
        <f aca="false">C15/B15-1</f>
        <v>0.0952380952380953</v>
      </c>
      <c r="E15" s="7" t="n">
        <v>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47073D-D62F-46B7-A9D2-F7DC082F0AB8}"/>
</file>

<file path=customXml/itemProps2.xml><?xml version="1.0" encoding="utf-8"?>
<ds:datastoreItem xmlns:ds="http://schemas.openxmlformats.org/officeDocument/2006/customXml" ds:itemID="{F776D078-595D-4BFE-A5D1-3D9965EB66D3}"/>
</file>

<file path=customXml/itemProps3.xml><?xml version="1.0" encoding="utf-8"?>
<ds:datastoreItem xmlns:ds="http://schemas.openxmlformats.org/officeDocument/2006/customXml" ds:itemID="{A8F7BD5C-A2D1-4863-AD7C-873FA8E9E56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