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3"/>
  <workbookPr/>
  <mc:AlternateContent xmlns:mc="http://schemas.openxmlformats.org/markup-compatibility/2006">
    <mc:Choice Requires="x15">
      <x15ac:absPath xmlns:x15ac="http://schemas.microsoft.com/office/spreadsheetml/2010/11/ac" url="/Users/florent/Downloads/CGBB/cazaux/04_Logistique_Qualite/"/>
    </mc:Choice>
  </mc:AlternateContent>
  <xr:revisionPtr revIDLastSave="0" documentId="8_{EA23DE17-7764-9141-B634-C594B888E740}" xr6:coauthVersionLast="47" xr6:coauthVersionMax="47" xr10:uidLastSave="{00000000-0000-0000-0000-000000000000}"/>
  <bookViews>
    <workbookView xWindow="0" yWindow="660" windowWidth="34560" windowHeight="21680" tabRatio="500" activeTab="2" xr2:uid="{00000000-000D-0000-FFFF-FFFF00000000}"/>
  </bookViews>
  <sheets>
    <sheet name="Synthèse" sheetId="1" r:id="rId1"/>
    <sheet name="Graphiques" sheetId="2" r:id="rId2"/>
    <sheet name="Graphiques (éditables)" sheetId="3" r:id="rId3"/>
    <sheet name="Stocks" sheetId="4" r:id="rId4"/>
    <sheet name="Commandes &amp; livraisons" sheetId="5" r:id="rId5"/>
    <sheet name="Procédure qualité" sheetId="6" r:id="rId6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F18" i="5" l="1"/>
  <c r="E18" i="5"/>
  <c r="D18" i="5"/>
  <c r="C18" i="5"/>
  <c r="F17" i="5"/>
  <c r="E17" i="5"/>
  <c r="F16" i="5"/>
  <c r="E16" i="5"/>
  <c r="F15" i="5"/>
  <c r="E15" i="5"/>
  <c r="E9" i="5"/>
  <c r="E8" i="5"/>
  <c r="E10" i="5" s="1"/>
  <c r="E7" i="5"/>
  <c r="E6" i="5"/>
  <c r="D23" i="4"/>
  <c r="K22" i="4"/>
  <c r="J22" i="4"/>
  <c r="I22" i="4"/>
  <c r="G22" i="4"/>
  <c r="K21" i="4"/>
  <c r="J21" i="4"/>
  <c r="I21" i="4"/>
  <c r="G21" i="4"/>
  <c r="K20" i="4"/>
  <c r="J20" i="4"/>
  <c r="I20" i="4"/>
  <c r="G20" i="4"/>
  <c r="K19" i="4"/>
  <c r="J19" i="4"/>
  <c r="I19" i="4"/>
  <c r="G19" i="4"/>
  <c r="K18" i="4"/>
  <c r="J18" i="4"/>
  <c r="I18" i="4"/>
  <c r="G18" i="4"/>
  <c r="K17" i="4"/>
  <c r="J17" i="4"/>
  <c r="I17" i="4"/>
  <c r="G17" i="4"/>
  <c r="K16" i="4"/>
  <c r="J16" i="4"/>
  <c r="I16" i="4"/>
  <c r="G16" i="4"/>
  <c r="K15" i="4"/>
  <c r="J15" i="4"/>
  <c r="I15" i="4"/>
  <c r="G15" i="4"/>
  <c r="K14" i="4"/>
  <c r="J14" i="4"/>
  <c r="I14" i="4"/>
  <c r="G14" i="4"/>
  <c r="K13" i="4"/>
  <c r="J13" i="4"/>
  <c r="I13" i="4"/>
  <c r="G13" i="4"/>
  <c r="K12" i="4"/>
  <c r="J12" i="4"/>
  <c r="I12" i="4"/>
  <c r="G12" i="4"/>
  <c r="K11" i="4"/>
  <c r="J11" i="4"/>
  <c r="I11" i="4"/>
  <c r="G11" i="4"/>
  <c r="K10" i="4"/>
  <c r="J10" i="4"/>
  <c r="I10" i="4"/>
  <c r="G10" i="4"/>
  <c r="K9" i="4"/>
  <c r="J9" i="4"/>
  <c r="I9" i="4"/>
  <c r="G9" i="4"/>
  <c r="K8" i="4"/>
  <c r="J8" i="4"/>
  <c r="I8" i="4"/>
  <c r="G8" i="4"/>
  <c r="K7" i="4"/>
  <c r="J7" i="4"/>
  <c r="I7" i="4"/>
  <c r="G7" i="4"/>
  <c r="G23" i="4" s="1"/>
  <c r="C7" i="1" s="1"/>
  <c r="K6" i="4"/>
  <c r="J6" i="4"/>
  <c r="I6" i="4"/>
  <c r="G6" i="4"/>
  <c r="K5" i="4"/>
  <c r="J5" i="4"/>
  <c r="I5" i="4"/>
  <c r="G5" i="4"/>
  <c r="F23" i="1"/>
  <c r="E23" i="1"/>
  <c r="C23" i="1"/>
  <c r="F22" i="1"/>
  <c r="E22" i="1"/>
  <c r="C22" i="1"/>
  <c r="F21" i="1"/>
  <c r="E21" i="1"/>
  <c r="C21" i="1"/>
  <c r="F20" i="1"/>
  <c r="E20" i="1"/>
  <c r="C20" i="1"/>
  <c r="F19" i="1"/>
  <c r="E19" i="1"/>
  <c r="C19" i="1"/>
  <c r="F18" i="1"/>
  <c r="E18" i="1"/>
  <c r="C18" i="1"/>
  <c r="F17" i="1"/>
  <c r="F24" i="1" s="1"/>
  <c r="E17" i="1"/>
  <c r="E24" i="1" s="1"/>
  <c r="C17" i="1"/>
  <c r="C12" i="1"/>
  <c r="C11" i="1"/>
  <c r="C10" i="1"/>
  <c r="C9" i="1"/>
  <c r="C8" i="1"/>
  <c r="C24" i="1" l="1"/>
  <c r="D22" i="1" s="1"/>
  <c r="D20" i="1" l="1"/>
  <c r="D19" i="1"/>
  <c r="D23" i="1"/>
  <c r="D21" i="1"/>
  <c r="D17" i="1"/>
  <c r="D18" i="1"/>
  <c r="D24" i="1" l="1"/>
</calcChain>
</file>

<file path=xl/sharedStrings.xml><?xml version="1.0" encoding="utf-8"?>
<sst xmlns="http://schemas.openxmlformats.org/spreadsheetml/2006/main" count="166" uniqueCount="125">
  <si>
    <t>MAISON CAZAUX</t>
  </si>
  <si>
    <t>Tableau de bord — Logistique &amp; Qualité</t>
  </si>
  <si>
    <t>Consolidation du dossier · État au 31/12/2025 · Plateforme Colomiers</t>
  </si>
  <si>
    <t>INDICATEURS CLÉS</t>
  </si>
  <si>
    <t>Valeur totale du stock</t>
  </si>
  <si>
    <t>Nombre de références</t>
  </si>
  <si>
    <t>Stock total (unités)</t>
  </si>
  <si>
    <t>Rotation moyenne (jours)</t>
  </si>
  <si>
    <t>Références en alerte réappro</t>
  </si>
  <si>
    <t>Taux de service à réception (BL-2026-0203)</t>
  </si>
  <si>
    <t>Objectif taux de service 2026</t>
  </si>
  <si>
    <t>RÉPARTITION PAR CATÉGORIE</t>
  </si>
  <si>
    <t>Catégorie</t>
  </si>
  <si>
    <t>Valeur stock (€)</t>
  </si>
  <si>
    <t>Part (%)</t>
  </si>
  <si>
    <t>Nb réf.</t>
  </si>
  <si>
    <t>Ventes 2025 (u)</t>
  </si>
  <si>
    <t>Vins</t>
  </si>
  <si>
    <t>Conserves</t>
  </si>
  <si>
    <t>Fromages</t>
  </si>
  <si>
    <t>Épices</t>
  </si>
  <si>
    <t>Bières</t>
  </si>
  <si>
    <t>Épicerie</t>
  </si>
  <si>
    <t>Huiles</t>
  </si>
  <si>
    <t>TOTAL</t>
  </si>
  <si>
    <t>Source : Suivi_stocks_rotation.xlsx, Bon de commande BC-2026-0078, Bon de livraison BL-2026-0203, Procédure QUA-REC-01.</t>
  </si>
  <si>
    <t>MAISON CAZAUX — Graphiques d'illustration</t>
  </si>
  <si>
    <t>Lecture visuelle de la consolidation logistique &amp; qualité — état au 31/12/2025</t>
  </si>
  <si>
    <t>Graphiques natifs éditables (Excel) — mêmes données que l'onglet Graphiques</t>
  </si>
  <si>
    <t>MAISON CAZAUX — Suivi des stocks &amp; rotation</t>
  </si>
  <si>
    <t>État au 31/12/2025</t>
  </si>
  <si>
    <t>Référence</t>
  </si>
  <si>
    <t>Désignation</t>
  </si>
  <si>
    <t>Stock (u)</t>
  </si>
  <si>
    <t>Stock mini</t>
  </si>
  <si>
    <t>PA unit. HT (€)</t>
  </si>
  <si>
    <t>Rotation (j)</t>
  </si>
  <si>
    <t>Couverture /mini</t>
  </si>
  <si>
    <t>Alerte</t>
  </si>
  <si>
    <t>VIN-FR-01</t>
  </si>
  <si>
    <t>Fronton Rouge Tradition 75cl</t>
  </si>
  <si>
    <t>VIN-FR-02</t>
  </si>
  <si>
    <t>Fronton Rosé 75cl</t>
  </si>
  <si>
    <t>VIN-FR-03</t>
  </si>
  <si>
    <t>Cuvée Négrette Prestige 75cl</t>
  </si>
  <si>
    <t>CON-FG-01</t>
  </si>
  <si>
    <t>Foie gras de canard entier 180g</t>
  </si>
  <si>
    <t>CON-CF-02</t>
  </si>
  <si>
    <t>Confit de canard 4 cuisses</t>
  </si>
  <si>
    <t>CON-CS-03</t>
  </si>
  <si>
    <t>Cassoulet toulousain 840g</t>
  </si>
  <si>
    <t>HUI-OL-01</t>
  </si>
  <si>
    <t>Huile de tournesol vierge 1L</t>
  </si>
  <si>
    <t>HUI-NX-02</t>
  </si>
  <si>
    <t>Huile de noix 25cl</t>
  </si>
  <si>
    <t>FAR-BL-03</t>
  </si>
  <si>
    <t>Farine de blé T65 1kg</t>
  </si>
  <si>
    <t>BIE-BL-01</t>
  </si>
  <si>
    <t>Bière blonde artisanale 33cl</t>
  </si>
  <si>
    <t>BIE-AM-02</t>
  </si>
  <si>
    <t>Bière ambrée artisanale 33cl</t>
  </si>
  <si>
    <t>BIE-IPA-03</t>
  </si>
  <si>
    <t>IPA des Pyrénées 33cl</t>
  </si>
  <si>
    <t>FRO-TO-01</t>
  </si>
  <si>
    <t>Tomme des Pyrénées 1/4 (≈800g)</t>
  </si>
  <si>
    <t>FRO-BR-02</t>
  </si>
  <si>
    <t>Bethmale fermier 500g</t>
  </si>
  <si>
    <t>EPI-SA-01</t>
  </si>
  <si>
    <t>Safran du Quercy 1g</t>
  </si>
  <si>
    <t>EPI-PI-02</t>
  </si>
  <si>
    <t>Piment d'Espelette 40g</t>
  </si>
  <si>
    <t>BIS-CR-01</t>
  </si>
  <si>
    <t>Croquants de Cordes 200g</t>
  </si>
  <si>
    <t>CON-CT-04</t>
  </si>
  <si>
    <t>Confiture de figues 350g</t>
  </si>
  <si>
    <t>MAISON CAZAUX — Commandes &amp; livraisons</t>
  </si>
  <si>
    <t>BON DE COMMANDE — BC-2026-0078</t>
  </si>
  <si>
    <t>Fournisseur : Conserverie Lartigue (Auch, 32) · Date : 08/01/2026 · Livraison sous 7 j ouvrés · Émis par K. Benali (Achats)</t>
  </si>
  <si>
    <t>Réf.</t>
  </si>
  <si>
    <t>Qté</t>
  </si>
  <si>
    <t>P.U. HT (€)</t>
  </si>
  <si>
    <t>Total HT (€)</t>
  </si>
  <si>
    <t>Total HT</t>
  </si>
  <si>
    <t>BON DE LIVRAISON — BL-2026-0203</t>
  </si>
  <si>
    <t>Client : Caves Saint-Sernin (Toulouse) · Date : 15/01/2026 · Réf. commande CMD-2026-0151</t>
  </si>
  <si>
    <t>Qté commandée</t>
  </si>
  <si>
    <t>Qté livrée</t>
  </si>
  <si>
    <t>Écart (u)</t>
  </si>
  <si>
    <t>Taux service</t>
  </si>
  <si>
    <t>TOTAL / Taux de service</t>
  </si>
  <si>
    <t>Écart constaté : 12 unités manquantes sur BIE-AM-02 → réserve à porter au BL + signalement achats (procédure QUA-REC-01).</t>
  </si>
  <si>
    <t>PROCÉDURE QUALITÉ — Réception &amp; contrôle des marchandises</t>
  </si>
  <si>
    <t>QUA-REC-01</t>
  </si>
  <si>
    <t>Pilote</t>
  </si>
  <si>
    <t>Thomas Albert (Logistique)</t>
  </si>
  <si>
    <t>Applicable à</t>
  </si>
  <si>
    <t>Plateforme Colomiers</t>
  </si>
  <si>
    <t>Version</t>
  </si>
  <si>
    <t>3.1</t>
  </si>
  <si>
    <t>Date</t>
  </si>
  <si>
    <t>15/09/2025</t>
  </si>
  <si>
    <t>Étapes de contrôle à réception</t>
  </si>
  <si>
    <t>1. Vérifier la concordance bon de livraison / bon de commande / facture.</t>
  </si>
  <si>
    <t>2. Contrôler l'intégrité des palettes et l'absence de dommage de transport.</t>
  </si>
  <si>
    <t>3. Vérifier les quantités reçues réf. par réf. et noter tout écart.</t>
  </si>
  <si>
    <t>4. Produits frais (fromages) : contrôler la température (≤ 4 °C) et les DLC.</t>
  </si>
  <si>
    <t>5. Relever les numéros de lot et les enregistrer au registre de traçabilité.</t>
  </si>
  <si>
    <t>6. Apposer l'étiquette de réception et ranger selon le plan d'adressage (FIFO).</t>
  </si>
  <si>
    <t>Gestion des non-conformités</t>
  </si>
  <si>
    <t>Type d'anomalie</t>
  </si>
  <si>
    <t>Action</t>
  </si>
  <si>
    <t>Responsable</t>
  </si>
  <si>
    <t>Écart de quantité</t>
  </si>
  <si>
    <t>Réserve sur le BL + signalement achats</t>
  </si>
  <si>
    <t>Agent réception</t>
  </si>
  <si>
    <t>Produit endommagé</t>
  </si>
  <si>
    <t>Refus + photo + avoir demandé</t>
  </si>
  <si>
    <t>Rupture chaîne du froid</t>
  </si>
  <si>
    <t>Mise en quarantaine + destruction</t>
  </si>
  <si>
    <t>Resp. logistique</t>
  </si>
  <si>
    <t>DLC trop courte</t>
  </si>
  <si>
    <t>Refus ou décote négociée</t>
  </si>
  <si>
    <t>Resp. achats</t>
  </si>
  <si>
    <t>Indicateur de suivi</t>
  </si>
  <si>
    <t>Taux de service à réception et taux de non-conformité fournisseurs suivis mensuellement. Objectif 2026 : taux de service global ≥ 97,5 %.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</si>
</sst>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&quot; €&quot;"/>
    <numFmt numFmtId="165" formatCode="0.0%"/>
    <numFmt numFmtId="167" formatCode="0.0\x"/>
    <numFmt numFmtId="168" formatCode="#,##0;[Red]\-#,##0"/>
  </numFmts>
  <fonts count="19" x14ac:knownFonts="1">
    <font>
      <sz val="11"/>
      <color theme="1"/>
      <name val="Calibri"/>
      <family val="2"/>
      <charset val="1"/>
    </font>
    <font>
      <b/>
      <sz val="18"/>
      <color rgb="FF1F3864"/>
      <name val="Arial"/>
      <charset val="1"/>
    </font>
    <font>
      <b/>
      <sz val="13"/>
      <color rgb="FF2F5496"/>
      <name val="Arial"/>
      <charset val="1"/>
    </font>
    <font>
      <i/>
      <sz val="9"/>
      <color rgb="FF595959"/>
      <name val="Arial"/>
      <charset val="1"/>
    </font>
    <font>
      <b/>
      <sz val="11"/>
      <color rgb="FFFFFFFF"/>
      <name val="Arial"/>
      <charset val="1"/>
    </font>
    <font>
      <sz val="10"/>
      <color rgb="FF000000"/>
      <name val="Arial"/>
      <charset val="1"/>
    </font>
    <font>
      <b/>
      <sz val="11"/>
      <color rgb="FF1F3864"/>
      <name val="Arial"/>
      <charset val="1"/>
    </font>
    <font>
      <b/>
      <sz val="10"/>
      <color rgb="FFFFFFFF"/>
      <name val="Arial"/>
      <charset val="1"/>
    </font>
    <font>
      <sz val="10"/>
      <name val="Arial"/>
      <charset val="1"/>
    </font>
    <font>
      <b/>
      <sz val="10"/>
      <color rgb="FF000000"/>
      <name val="Arial"/>
      <charset val="1"/>
    </font>
    <font>
      <b/>
      <sz val="10"/>
      <name val="Arial"/>
      <charset val="1"/>
    </font>
    <font>
      <i/>
      <sz val="8"/>
      <color rgb="FF808080"/>
      <name val="Arial"/>
      <charset val="1"/>
    </font>
    <font>
      <b/>
      <sz val="14"/>
      <color rgb="FF1F3864"/>
      <name val="Arial"/>
      <charset val="1"/>
    </font>
    <font>
      <b/>
      <sz val="11"/>
      <color rgb="FF2F5496"/>
      <name val="Arial"/>
      <charset val="1"/>
    </font>
    <font>
      <sz val="9"/>
      <color rgb="FF000000"/>
      <name val="Arial"/>
      <charset val="1"/>
    </font>
    <font>
      <sz val="9"/>
      <name val="Arial"/>
      <charset val="1"/>
    </font>
    <font>
      <b/>
      <sz val="10"/>
      <color rgb="FF1F3864"/>
      <name val="Arial"/>
      <charset val="1"/>
    </font>
    <font>
      <i/>
      <sz val="8"/>
      <color rgb="FFC55A11"/>
      <name val="Arial"/>
      <charset val="1"/>
    </font>
    <font>
      <b/>
      <sz val="13"/>
      <color rgb="FF1F3864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rgb="FF1F3864"/>
        <bgColor rgb="FF333333"/>
      </patternFill>
    </fill>
    <fill>
      <patternFill patternType="solid">
        <fgColor rgb="FFF2F2F2"/>
        <bgColor rgb="FFFFFFFF"/>
      </patternFill>
    </fill>
    <fill>
      <patternFill patternType="solid">
        <fgColor rgb="FF2F5496"/>
        <bgColor rgb="FF1F3864"/>
      </patternFill>
    </fill>
    <fill>
      <patternFill patternType="solid">
        <fgColor rgb="FFD9E1F2"/>
        <bgColor rgb="FFD9D9D9"/>
      </patternFill>
    </fill>
  </fills>
  <borders count="2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5" fillId="0" borderId="1" xfId="0" applyFont="1" applyBorder="1" applyAlignment="1">
      <alignment horizontal="left" vertical="center"/>
    </xf>
    <xf numFmtId="0" fontId="17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65" fontId="6" fillId="0" borderId="1" xfId="0" applyNumberFormat="1" applyFont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/>
    <xf numFmtId="0" fontId="5" fillId="3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164" fontId="8" fillId="0" borderId="1" xfId="0" applyNumberFormat="1" applyFont="1" applyBorder="1" applyAlignment="1">
      <alignment horizontal="center"/>
    </xf>
    <xf numFmtId="165" fontId="8" fillId="0" borderId="1" xfId="0" applyNumberFormat="1" applyFont="1" applyBorder="1" applyAlignment="1">
      <alignment horizontal="center"/>
    </xf>
    <xf numFmtId="3" fontId="8" fillId="0" borderId="1" xfId="0" applyNumberFormat="1" applyFont="1" applyBorder="1" applyAlignment="1">
      <alignment horizontal="center"/>
    </xf>
    <xf numFmtId="164" fontId="8" fillId="3" borderId="1" xfId="0" applyNumberFormat="1" applyFont="1" applyFill="1" applyBorder="1" applyAlignment="1">
      <alignment horizontal="center"/>
    </xf>
    <xf numFmtId="165" fontId="8" fillId="3" borderId="1" xfId="0" applyNumberFormat="1" applyFont="1" applyFill="1" applyBorder="1" applyAlignment="1">
      <alignment horizontal="center"/>
    </xf>
    <xf numFmtId="3" fontId="8" fillId="3" borderId="1" xfId="0" applyNumberFormat="1" applyFont="1" applyFill="1" applyBorder="1" applyAlignment="1">
      <alignment horizontal="center"/>
    </xf>
    <xf numFmtId="0" fontId="9" fillId="5" borderId="1" xfId="0" applyFont="1" applyFill="1" applyBorder="1" applyAlignment="1">
      <alignment horizontal="left" vertical="center"/>
    </xf>
    <xf numFmtId="164" fontId="10" fillId="5" borderId="1" xfId="0" applyNumberFormat="1" applyFont="1" applyFill="1" applyBorder="1" applyAlignment="1">
      <alignment horizontal="center"/>
    </xf>
    <xf numFmtId="165" fontId="10" fillId="5" borderId="1" xfId="0" applyNumberFormat="1" applyFont="1" applyFill="1" applyBorder="1" applyAlignment="1">
      <alignment horizontal="center"/>
    </xf>
    <xf numFmtId="3" fontId="10" fillId="5" borderId="1" xfId="0" applyNumberFormat="1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3" fillId="0" borderId="0" xfId="0" applyFont="1"/>
    <xf numFmtId="0" fontId="6" fillId="0" borderId="0" xfId="0" applyFont="1"/>
    <xf numFmtId="0" fontId="14" fillId="0" borderId="1" xfId="0" applyFont="1" applyBorder="1"/>
    <xf numFmtId="0" fontId="14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3" fontId="14" fillId="0" borderId="1" xfId="0" applyNumberFormat="1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164" fontId="15" fillId="0" borderId="1" xfId="0" applyNumberFormat="1" applyFont="1" applyBorder="1" applyAlignment="1">
      <alignment horizontal="center"/>
    </xf>
    <xf numFmtId="3" fontId="15" fillId="0" borderId="1" xfId="0" applyNumberFormat="1" applyFont="1" applyBorder="1" applyAlignment="1">
      <alignment horizontal="center"/>
    </xf>
    <xf numFmtId="167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4" fillId="3" borderId="1" xfId="0" applyFont="1" applyFill="1" applyBorder="1"/>
    <xf numFmtId="0" fontId="14" fillId="3" borderId="1" xfId="0" applyFont="1" applyFill="1" applyBorder="1" applyAlignment="1">
      <alignment horizontal="left" vertical="center"/>
    </xf>
    <xf numFmtId="0" fontId="14" fillId="3" borderId="1" xfId="0" applyFont="1" applyFill="1" applyBorder="1" applyAlignment="1">
      <alignment horizontal="center" vertical="center"/>
    </xf>
    <xf numFmtId="3" fontId="14" fillId="3" borderId="1" xfId="0" applyNumberFormat="1" applyFont="1" applyFill="1" applyBorder="1" applyAlignment="1">
      <alignment horizontal="center" vertical="center"/>
    </xf>
    <xf numFmtId="164" fontId="14" fillId="3" borderId="1" xfId="0" applyNumberFormat="1" applyFont="1" applyFill="1" applyBorder="1" applyAlignment="1">
      <alignment horizontal="center" vertical="center"/>
    </xf>
    <xf numFmtId="164" fontId="15" fillId="3" borderId="1" xfId="0" applyNumberFormat="1" applyFont="1" applyFill="1" applyBorder="1" applyAlignment="1">
      <alignment horizontal="center"/>
    </xf>
    <xf numFmtId="3" fontId="15" fillId="3" borderId="1" xfId="0" applyNumberFormat="1" applyFont="1" applyFill="1" applyBorder="1" applyAlignment="1">
      <alignment horizontal="center"/>
    </xf>
    <xf numFmtId="167" fontId="15" fillId="3" borderId="1" xfId="0" applyNumberFormat="1" applyFont="1" applyFill="1" applyBorder="1" applyAlignment="1">
      <alignment horizontal="center"/>
    </xf>
    <xf numFmtId="0" fontId="15" fillId="3" borderId="1" xfId="0" applyFont="1" applyFill="1" applyBorder="1" applyAlignment="1">
      <alignment horizontal="center"/>
    </xf>
    <xf numFmtId="0" fontId="9" fillId="5" borderId="1" xfId="0" applyFont="1" applyFill="1" applyBorder="1"/>
    <xf numFmtId="0" fontId="5" fillId="5" borderId="1" xfId="0" applyFont="1" applyFill="1" applyBorder="1"/>
    <xf numFmtId="164" fontId="16" fillId="5" borderId="1" xfId="0" applyNumberFormat="1" applyFont="1" applyFill="1" applyBorder="1" applyAlignment="1">
      <alignment horizontal="center"/>
    </xf>
    <xf numFmtId="168" fontId="15" fillId="0" borderId="1" xfId="0" applyNumberFormat="1" applyFont="1" applyBorder="1" applyAlignment="1">
      <alignment horizontal="center"/>
    </xf>
    <xf numFmtId="165" fontId="15" fillId="0" borderId="1" xfId="0" applyNumberFormat="1" applyFont="1" applyBorder="1" applyAlignment="1">
      <alignment horizontal="center"/>
    </xf>
    <xf numFmtId="168" fontId="15" fillId="3" borderId="1" xfId="0" applyNumberFormat="1" applyFont="1" applyFill="1" applyBorder="1" applyAlignment="1">
      <alignment horizontal="center"/>
    </xf>
    <xf numFmtId="165" fontId="15" fillId="3" borderId="1" xfId="0" applyNumberFormat="1" applyFont="1" applyFill="1" applyBorder="1" applyAlignment="1">
      <alignment horizontal="center"/>
    </xf>
    <xf numFmtId="3" fontId="16" fillId="5" borderId="1" xfId="0" applyNumberFormat="1" applyFont="1" applyFill="1" applyBorder="1" applyAlignment="1">
      <alignment horizontal="center"/>
    </xf>
    <xf numFmtId="168" fontId="16" fillId="5" borderId="1" xfId="0" applyNumberFormat="1" applyFont="1" applyFill="1" applyBorder="1" applyAlignment="1">
      <alignment horizontal="center"/>
    </xf>
    <xf numFmtId="165" fontId="16" fillId="5" borderId="1" xfId="0" applyNumberFormat="1" applyFont="1" applyFill="1" applyBorder="1" applyAlignment="1">
      <alignment horizontal="center"/>
    </xf>
    <xf numFmtId="0" fontId="18" fillId="0" borderId="0" xfId="0" applyFont="1"/>
    <xf numFmtId="0" fontId="9" fillId="3" borderId="1" xfId="0" applyFont="1" applyFill="1" applyBorder="1" applyAlignment="1">
      <alignment horizontal="left" vertical="center"/>
    </xf>
    <xf numFmtId="0" fontId="7" fillId="4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BFBFBF"/>
      <rgbColor rgb="FF808080"/>
      <rgbColor rgb="FF9999FF"/>
      <rgbColor rgb="FF7030A0"/>
      <rgbColor rgb="FFF2F2F2"/>
      <rgbColor rgb="FFD9E1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B3B3B3"/>
      <rgbColor rgb="FFFF99CC"/>
      <rgbColor rgb="FFCC99FF"/>
      <rgbColor rgb="FFFFCC99"/>
      <rgbColor rgb="FF4F81BD"/>
      <rgbColor rgb="FF33CCCC"/>
      <rgbColor rgb="FF99CC00"/>
      <rgbColor rgb="FFFFCC00"/>
      <rgbColor rgb="FFBF8F00"/>
      <rgbColor rgb="FFC55A11"/>
      <rgbColor rgb="FF595959"/>
      <rgbColor rgb="FFA6A6A6"/>
      <rgbColor rgb="FF1F3864"/>
      <rgbColor rgb="FF339966"/>
      <rgbColor rgb="FF003300"/>
      <rgbColor rgb="FF333300"/>
      <rgbColor rgb="FF993300"/>
      <rgbColor rgb="FF993366"/>
      <rgbColor rgb="FF2F5496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10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Synthèse!$C$16</c:f>
              <c:strCache>
                <c:ptCount val="1"/>
                <c:pt idx="0">
                  <c:v>Valeur stock (€)</c:v>
                </c:pt>
              </c:strCache>
            </c:strRef>
          </c:tx>
          <c:spPr>
            <a:solidFill>
              <a:srgbClr val="2F5496"/>
            </a:solidFill>
            <a:ln w="0">
              <a:solidFill>
                <a:srgbClr val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Calibri"/>
                  </a:defRPr>
                </a:pPr>
                <a:endParaRPr lang="fr-FR"/>
              </a:p>
            </c:txPr>
            <c:dLblPos val="outEnd"/>
            <c:showLegendKey val="1"/>
            <c:showVal val="1"/>
            <c:showCatName val="1"/>
            <c:showSerName val="1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0">
                      <a:solidFill>
                        <a:srgbClr val="000000"/>
                      </a:solidFill>
                    </a:ln>
                  </c:spPr>
                </c15:leaderLines>
              </c:ext>
            </c:extLst>
          </c:dLbls>
          <c:cat>
            <c:strRef>
              <c:f>Synthèse!$B$17:$B$23</c:f>
              <c:strCache>
                <c:ptCount val="7"/>
                <c:pt idx="0">
                  <c:v>Vins</c:v>
                </c:pt>
                <c:pt idx="1">
                  <c:v>Conserves</c:v>
                </c:pt>
                <c:pt idx="2">
                  <c:v>Fromages</c:v>
                </c:pt>
                <c:pt idx="3">
                  <c:v>Épices</c:v>
                </c:pt>
                <c:pt idx="4">
                  <c:v>Bières</c:v>
                </c:pt>
                <c:pt idx="5">
                  <c:v>Épicerie</c:v>
                </c:pt>
                <c:pt idx="6">
                  <c:v>Huiles</c:v>
                </c:pt>
              </c:strCache>
            </c:strRef>
          </c:cat>
          <c:val>
            <c:numRef>
              <c:f>Synthèse!$C$17:$C$23</c:f>
              <c:numCache>
                <c:formatCode>#\ ##0.00" €"</c:formatCode>
                <c:ptCount val="7"/>
                <c:pt idx="0">
                  <c:v>5737.7</c:v>
                </c:pt>
                <c:pt idx="1">
                  <c:v>6952.5</c:v>
                </c:pt>
                <c:pt idx="2">
                  <c:v>5598.5999999999995</c:v>
                </c:pt>
                <c:pt idx="3">
                  <c:v>5427.3</c:v>
                </c:pt>
                <c:pt idx="4">
                  <c:v>2564.25</c:v>
                </c:pt>
                <c:pt idx="5">
                  <c:v>2508.5</c:v>
                </c:pt>
                <c:pt idx="6">
                  <c:v>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8C3-484D-960D-1BCE439EC6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424781"/>
        <c:axId val="95405767"/>
      </c:barChart>
      <c:catAx>
        <c:axId val="1342478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fr-FR"/>
          </a:p>
        </c:txPr>
        <c:crossAx val="95405767"/>
        <c:crosses val="autoZero"/>
        <c:auto val="1"/>
        <c:lblAlgn val="ctr"/>
        <c:lblOffset val="100"/>
        <c:noMultiLvlLbl val="0"/>
      </c:catAx>
      <c:valAx>
        <c:axId val="95405767"/>
        <c:scaling>
          <c:orientation val="minMax"/>
        </c:scaling>
        <c:delete val="0"/>
        <c:axPos val="l"/>
        <c:numFmt formatCode="#,##0&quot; €&quot;" sourceLinked="0"/>
        <c:majorTickMark val="none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fr-FR"/>
          </a:p>
        </c:txPr>
        <c:crossAx val="13424781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2"/>
  <c:chart>
    <c:autoTitleDeleted val="1"/>
    <c:plotArea>
      <c:layout/>
      <c:pieChart>
        <c:varyColors val="1"/>
        <c:ser>
          <c:idx val="0"/>
          <c:order val="0"/>
          <c:tx>
            <c:strRef>
              <c:f>Synthèse!$C$16</c:f>
              <c:strCache>
                <c:ptCount val="1"/>
                <c:pt idx="0">
                  <c:v>Valeur stock (€)</c:v>
                </c:pt>
              </c:strCache>
            </c:strRef>
          </c:tx>
          <c:spPr>
            <a:solidFill>
              <a:srgbClr val="4F81BD"/>
            </a:solidFill>
            <a:ln w="12600">
              <a:noFill/>
            </a:ln>
          </c:spPr>
          <c:dPt>
            <c:idx val="0"/>
            <c:bubble3D val="0"/>
            <c:spPr>
              <a:solidFill>
                <a:srgbClr val="2F5496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1-EC12-9141-BA94-1A378B25EA6F}"/>
              </c:ext>
            </c:extLst>
          </c:dPt>
          <c:dPt>
            <c:idx val="1"/>
            <c:bubble3D val="0"/>
            <c:spPr>
              <a:solidFill>
                <a:srgbClr val="C55A11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3-EC12-9141-BA94-1A378B25EA6F}"/>
              </c:ext>
            </c:extLst>
          </c:dPt>
          <c:dPt>
            <c:idx val="2"/>
            <c:bubble3D val="0"/>
            <c:spPr>
              <a:solidFill>
                <a:srgbClr val="548235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5-EC12-9141-BA94-1A378B25EA6F}"/>
              </c:ext>
            </c:extLst>
          </c:dPt>
          <c:dPt>
            <c:idx val="3"/>
            <c:bubble3D val="0"/>
            <c:spPr>
              <a:solidFill>
                <a:srgbClr val="BF8F00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7-EC12-9141-BA94-1A378B25EA6F}"/>
              </c:ext>
            </c:extLst>
          </c:dPt>
          <c:dPt>
            <c:idx val="4"/>
            <c:bubble3D val="0"/>
            <c:spPr>
              <a:solidFill>
                <a:srgbClr val="7030A0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9-EC12-9141-BA94-1A378B25EA6F}"/>
              </c:ext>
            </c:extLst>
          </c:dPt>
          <c:dPt>
            <c:idx val="5"/>
            <c:bubble3D val="0"/>
            <c:spPr>
              <a:solidFill>
                <a:srgbClr val="00B0F0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B-EC12-9141-BA94-1A378B25EA6F}"/>
              </c:ext>
            </c:extLst>
          </c:dPt>
          <c:dPt>
            <c:idx val="6"/>
            <c:bubble3D val="0"/>
            <c:spPr>
              <a:solidFill>
                <a:srgbClr val="A6A6A6"/>
              </a:solidFill>
              <a:ln w="0">
                <a:noFill/>
              </a:ln>
            </c:spPr>
            <c:extLst>
              <c:ext xmlns:c16="http://schemas.microsoft.com/office/drawing/2014/chart" uri="{C3380CC4-5D6E-409C-BE32-E72D297353CC}">
                <c16:uniqueId val="{0000000D-EC12-9141-BA94-1A378B25EA6F}"/>
              </c:ext>
            </c:extLst>
          </c:dPt>
          <c:dLbls>
            <c:dLbl>
              <c:idx val="0"/>
              <c:spPr/>
              <c:txPr>
                <a:bodyPr wrap="square"/>
                <a:lstStyle/>
                <a:p>
                  <a:pPr>
                    <a:defRPr sz="1000" b="0" u="none" strike="noStrike">
                      <a:solidFill>
                        <a:srgbClr val="000000"/>
                      </a:solidFill>
                      <a:uFillTx/>
                      <a:latin typeface="Calibri"/>
                    </a:defRPr>
                  </a:pPr>
                  <a:endParaRPr lang="fr-FR"/>
                </a:p>
              </c:txPr>
              <c:dLblPos val="bestFit"/>
              <c:showLegendKey val="1"/>
              <c:showVal val="1"/>
              <c:showCatName val="1"/>
              <c:showSerName val="1"/>
              <c:showPercent val="1"/>
              <c:showBubbleSize val="1"/>
              <c:extLst>
                <c:ext xmlns:c16="http://schemas.microsoft.com/office/drawing/2014/chart" uri="{C3380CC4-5D6E-409C-BE32-E72D297353CC}">
                  <c16:uniqueId val="{00000001-EC12-9141-BA94-1A378B25EA6F}"/>
                </c:ext>
              </c:extLst>
            </c:dLbl>
            <c:dLbl>
              <c:idx val="1"/>
              <c:spPr/>
              <c:txPr>
                <a:bodyPr wrap="square"/>
                <a:lstStyle/>
                <a:p>
                  <a:pPr>
                    <a:defRPr sz="1000" b="0" u="none" strike="noStrike">
                      <a:solidFill>
                        <a:srgbClr val="000000"/>
                      </a:solidFill>
                      <a:uFillTx/>
                      <a:latin typeface="Calibri"/>
                    </a:defRPr>
                  </a:pPr>
                  <a:endParaRPr lang="fr-FR"/>
                </a:p>
              </c:txPr>
              <c:dLblPos val="bestFit"/>
              <c:showLegendKey val="1"/>
              <c:showVal val="1"/>
              <c:showCatName val="1"/>
              <c:showSerName val="1"/>
              <c:showPercent val="1"/>
              <c:showBubbleSize val="1"/>
              <c:extLst>
                <c:ext xmlns:c16="http://schemas.microsoft.com/office/drawing/2014/chart" uri="{C3380CC4-5D6E-409C-BE32-E72D297353CC}">
                  <c16:uniqueId val="{00000003-EC12-9141-BA94-1A378B25EA6F}"/>
                </c:ext>
              </c:extLst>
            </c:dLbl>
            <c:dLbl>
              <c:idx val="2"/>
              <c:spPr/>
              <c:txPr>
                <a:bodyPr wrap="square"/>
                <a:lstStyle/>
                <a:p>
                  <a:pPr>
                    <a:defRPr sz="1000" b="0" u="none" strike="noStrike">
                      <a:solidFill>
                        <a:srgbClr val="000000"/>
                      </a:solidFill>
                      <a:uFillTx/>
                      <a:latin typeface="Calibri"/>
                    </a:defRPr>
                  </a:pPr>
                  <a:endParaRPr lang="fr-FR"/>
                </a:p>
              </c:txPr>
              <c:dLblPos val="bestFit"/>
              <c:showLegendKey val="1"/>
              <c:showVal val="1"/>
              <c:showCatName val="1"/>
              <c:showSerName val="1"/>
              <c:showPercent val="1"/>
              <c:showBubbleSize val="1"/>
              <c:extLst>
                <c:ext xmlns:c16="http://schemas.microsoft.com/office/drawing/2014/chart" uri="{C3380CC4-5D6E-409C-BE32-E72D297353CC}">
                  <c16:uniqueId val="{00000005-EC12-9141-BA94-1A378B25EA6F}"/>
                </c:ext>
              </c:extLst>
            </c:dLbl>
            <c:dLbl>
              <c:idx val="3"/>
              <c:spPr/>
              <c:txPr>
                <a:bodyPr wrap="square"/>
                <a:lstStyle/>
                <a:p>
                  <a:pPr>
                    <a:defRPr sz="1000" b="0" u="none" strike="noStrike">
                      <a:solidFill>
                        <a:srgbClr val="000000"/>
                      </a:solidFill>
                      <a:uFillTx/>
                      <a:latin typeface="Calibri"/>
                    </a:defRPr>
                  </a:pPr>
                  <a:endParaRPr lang="fr-FR"/>
                </a:p>
              </c:txPr>
              <c:dLblPos val="bestFit"/>
              <c:showLegendKey val="1"/>
              <c:showVal val="1"/>
              <c:showCatName val="1"/>
              <c:showSerName val="1"/>
              <c:showPercent val="1"/>
              <c:showBubbleSize val="1"/>
              <c:extLst>
                <c:ext xmlns:c16="http://schemas.microsoft.com/office/drawing/2014/chart" uri="{C3380CC4-5D6E-409C-BE32-E72D297353CC}">
                  <c16:uniqueId val="{00000007-EC12-9141-BA94-1A378B25EA6F}"/>
                </c:ext>
              </c:extLst>
            </c:dLbl>
            <c:dLbl>
              <c:idx val="4"/>
              <c:spPr/>
              <c:txPr>
                <a:bodyPr wrap="square"/>
                <a:lstStyle/>
                <a:p>
                  <a:pPr>
                    <a:defRPr sz="1000" b="0" u="none" strike="noStrike">
                      <a:solidFill>
                        <a:srgbClr val="000000"/>
                      </a:solidFill>
                      <a:uFillTx/>
                      <a:latin typeface="Calibri"/>
                    </a:defRPr>
                  </a:pPr>
                  <a:endParaRPr lang="fr-FR"/>
                </a:p>
              </c:txPr>
              <c:dLblPos val="bestFit"/>
              <c:showLegendKey val="1"/>
              <c:showVal val="1"/>
              <c:showCatName val="1"/>
              <c:showSerName val="1"/>
              <c:showPercent val="1"/>
              <c:showBubbleSize val="1"/>
              <c:extLst>
                <c:ext xmlns:c16="http://schemas.microsoft.com/office/drawing/2014/chart" uri="{C3380CC4-5D6E-409C-BE32-E72D297353CC}">
                  <c16:uniqueId val="{00000009-EC12-9141-BA94-1A378B25EA6F}"/>
                </c:ext>
              </c:extLst>
            </c:dLbl>
            <c:dLbl>
              <c:idx val="5"/>
              <c:spPr/>
              <c:txPr>
                <a:bodyPr wrap="square"/>
                <a:lstStyle/>
                <a:p>
                  <a:pPr>
                    <a:defRPr sz="1000" b="0" u="none" strike="noStrike">
                      <a:solidFill>
                        <a:srgbClr val="000000"/>
                      </a:solidFill>
                      <a:uFillTx/>
                      <a:latin typeface="Calibri"/>
                    </a:defRPr>
                  </a:pPr>
                  <a:endParaRPr lang="fr-FR"/>
                </a:p>
              </c:txPr>
              <c:dLblPos val="bestFit"/>
              <c:showLegendKey val="1"/>
              <c:showVal val="1"/>
              <c:showCatName val="1"/>
              <c:showSerName val="1"/>
              <c:showPercent val="1"/>
              <c:showBubbleSize val="1"/>
              <c:extLst>
                <c:ext xmlns:c16="http://schemas.microsoft.com/office/drawing/2014/chart" uri="{C3380CC4-5D6E-409C-BE32-E72D297353CC}">
                  <c16:uniqueId val="{0000000B-EC12-9141-BA94-1A378B25EA6F}"/>
                </c:ext>
              </c:extLst>
            </c:dLbl>
            <c:dLbl>
              <c:idx val="6"/>
              <c:spPr/>
              <c:txPr>
                <a:bodyPr wrap="square"/>
                <a:lstStyle/>
                <a:p>
                  <a:pPr>
                    <a:defRPr sz="1000" b="0" u="none" strike="noStrike">
                      <a:solidFill>
                        <a:srgbClr val="000000"/>
                      </a:solidFill>
                      <a:uFillTx/>
                      <a:latin typeface="Calibri"/>
                    </a:defRPr>
                  </a:pPr>
                  <a:endParaRPr lang="fr-FR"/>
                </a:p>
              </c:txPr>
              <c:dLblPos val="bestFit"/>
              <c:showLegendKey val="1"/>
              <c:showVal val="1"/>
              <c:showCatName val="1"/>
              <c:showSerName val="1"/>
              <c:showPercent val="1"/>
              <c:showBubbleSize val="1"/>
              <c:extLst>
                <c:ext xmlns:c16="http://schemas.microsoft.com/office/drawing/2014/chart" uri="{C3380CC4-5D6E-409C-BE32-E72D297353CC}">
                  <c16:uniqueId val="{0000000D-EC12-9141-BA94-1A378B25EA6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Calibri"/>
                  </a:defRPr>
                </a:pPr>
                <a:endParaRPr lang="fr-FR"/>
              </a:p>
            </c:txPr>
            <c:dLblPos val="bestFit"/>
            <c:showLegendKey val="1"/>
            <c:showVal val="1"/>
            <c:showCatName val="1"/>
            <c:showSerName val="1"/>
            <c:showPercent val="1"/>
            <c:showBubbleSize val="1"/>
            <c:separator>; </c:separator>
            <c:showLeaderLines val="1"/>
            <c:leaderLines>
              <c:spPr>
                <a:ln w="0">
                  <a:solidFill>
                    <a:srgbClr val="000000"/>
                  </a:solidFill>
                </a:ln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Synthèse!$B$17:$B$23</c:f>
              <c:strCache>
                <c:ptCount val="7"/>
                <c:pt idx="0">
                  <c:v>Vins</c:v>
                </c:pt>
                <c:pt idx="1">
                  <c:v>Conserves</c:v>
                </c:pt>
                <c:pt idx="2">
                  <c:v>Fromages</c:v>
                </c:pt>
                <c:pt idx="3">
                  <c:v>Épices</c:v>
                </c:pt>
                <c:pt idx="4">
                  <c:v>Bières</c:v>
                </c:pt>
                <c:pt idx="5">
                  <c:v>Épicerie</c:v>
                </c:pt>
                <c:pt idx="6">
                  <c:v>Huiles</c:v>
                </c:pt>
              </c:strCache>
            </c:strRef>
          </c:cat>
          <c:val>
            <c:numRef>
              <c:f>Synthèse!$C$17:$C$23</c:f>
              <c:numCache>
                <c:formatCode>#\ ##0.00" €"</c:formatCode>
                <c:ptCount val="7"/>
                <c:pt idx="0">
                  <c:v>5737.7</c:v>
                </c:pt>
                <c:pt idx="1">
                  <c:v>6952.5</c:v>
                </c:pt>
                <c:pt idx="2">
                  <c:v>5598.5999999999995</c:v>
                </c:pt>
                <c:pt idx="3">
                  <c:v>5427.3</c:v>
                </c:pt>
                <c:pt idx="4">
                  <c:v>2564.25</c:v>
                </c:pt>
                <c:pt idx="5">
                  <c:v>2508.5</c:v>
                </c:pt>
                <c:pt idx="6">
                  <c:v>736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EC12-9141-BA94-1A378B25EA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10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Synthèse!$F$16</c:f>
              <c:strCache>
                <c:ptCount val="1"/>
                <c:pt idx="0">
                  <c:v>Ventes 2025 (u)</c:v>
                </c:pt>
              </c:strCache>
            </c:strRef>
          </c:tx>
          <c:spPr>
            <a:solidFill>
              <a:srgbClr val="C55A11"/>
            </a:solidFill>
            <a:ln w="0">
              <a:solidFill>
                <a:srgbClr val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Calibri"/>
                  </a:defRPr>
                </a:pPr>
                <a:endParaRPr lang="fr-FR"/>
              </a:p>
            </c:txPr>
            <c:dLblPos val="outEnd"/>
            <c:showLegendKey val="1"/>
            <c:showVal val="1"/>
            <c:showCatName val="1"/>
            <c:showSerName val="1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0">
                      <a:solidFill>
                        <a:srgbClr val="000000"/>
                      </a:solidFill>
                    </a:ln>
                  </c:spPr>
                </c15:leaderLines>
              </c:ext>
            </c:extLst>
          </c:dLbls>
          <c:cat>
            <c:strRef>
              <c:f>Synthèse!$B$17:$B$23</c:f>
              <c:strCache>
                <c:ptCount val="7"/>
                <c:pt idx="0">
                  <c:v>Vins</c:v>
                </c:pt>
                <c:pt idx="1">
                  <c:v>Conserves</c:v>
                </c:pt>
                <c:pt idx="2">
                  <c:v>Fromages</c:v>
                </c:pt>
                <c:pt idx="3">
                  <c:v>Épices</c:v>
                </c:pt>
                <c:pt idx="4">
                  <c:v>Bières</c:v>
                </c:pt>
                <c:pt idx="5">
                  <c:v>Épicerie</c:v>
                </c:pt>
                <c:pt idx="6">
                  <c:v>Huiles</c:v>
                </c:pt>
              </c:strCache>
            </c:strRef>
          </c:cat>
          <c:val>
            <c:numRef>
              <c:f>Synthèse!$F$17:$F$23</c:f>
              <c:numCache>
                <c:formatCode>#,##0</c:formatCode>
                <c:ptCount val="7"/>
                <c:pt idx="0">
                  <c:v>20934</c:v>
                </c:pt>
                <c:pt idx="1">
                  <c:v>10636</c:v>
                </c:pt>
                <c:pt idx="2">
                  <c:v>13429</c:v>
                </c:pt>
                <c:pt idx="3">
                  <c:v>3855</c:v>
                </c:pt>
                <c:pt idx="4">
                  <c:v>11811</c:v>
                </c:pt>
                <c:pt idx="5">
                  <c:v>12787</c:v>
                </c:pt>
                <c:pt idx="6">
                  <c:v>6597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AD-B84E-8F93-D2EEA16AF0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2949666"/>
        <c:axId val="47828569"/>
      </c:barChart>
      <c:catAx>
        <c:axId val="5294966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fr-FR"/>
          </a:p>
        </c:txPr>
        <c:crossAx val="47828569"/>
        <c:crosses val="autoZero"/>
        <c:auto val="1"/>
        <c:lblAlgn val="ctr"/>
        <c:lblOffset val="100"/>
        <c:noMultiLvlLbl val="0"/>
      </c:catAx>
      <c:valAx>
        <c:axId val="47828569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fr-FR"/>
          </a:p>
        </c:txPr>
        <c:crossAx val="52949666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10"/>
  <c:chart>
    <c:title>
      <c:tx>
        <c:rich>
          <a:bodyPr/>
          <a:lstStyle/>
          <a:p>
            <a:pPr>
              <a:defRPr/>
            </a:pPr>
            <a:r>
              <a:rPr lang="fr-FR"/>
              <a:t>Rotation des stocks par produit (jours)</a:t>
            </a:r>
          </a:p>
        </c:rich>
      </c:tx>
      <c:overlay val="0"/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Stocks!$I$4</c:f>
              <c:strCache>
                <c:ptCount val="1"/>
                <c:pt idx="0">
                  <c:v>Rotation (j)</c:v>
                </c:pt>
              </c:strCache>
            </c:strRef>
          </c:tx>
          <c:spPr>
            <a:solidFill>
              <a:srgbClr val="548235"/>
            </a:solidFill>
            <a:ln w="0">
              <a:solidFill>
                <a:srgbClr val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Calibri"/>
                  </a:defRPr>
                </a:pPr>
                <a:endParaRPr lang="fr-FR"/>
              </a:p>
            </c:txPr>
            <c:dLblPos val="outEnd"/>
            <c:showLegendKey val="1"/>
            <c:showVal val="1"/>
            <c:showCatName val="0"/>
            <c:showSerName val="0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0">
                      <a:solidFill>
                        <a:srgbClr val="000000"/>
                      </a:solidFill>
                    </a:ln>
                  </c:spPr>
                </c15:leaderLines>
              </c:ext>
            </c:extLst>
          </c:dLbls>
          <c:cat>
            <c:strRef>
              <c:f>Stocks!$B$5:$B$22</c:f>
              <c:strCache>
                <c:ptCount val="18"/>
                <c:pt idx="0">
                  <c:v>Fronton Rouge Tradition 75cl</c:v>
                </c:pt>
                <c:pt idx="1">
                  <c:v>Fronton Rosé 75cl</c:v>
                </c:pt>
                <c:pt idx="2">
                  <c:v>Cuvée Négrette Prestige 75cl</c:v>
                </c:pt>
                <c:pt idx="3">
                  <c:v>Foie gras de canard entier 180g</c:v>
                </c:pt>
                <c:pt idx="4">
                  <c:v>Confit de canard 4 cuisses</c:v>
                </c:pt>
                <c:pt idx="5">
                  <c:v>Cassoulet toulousain 840g</c:v>
                </c:pt>
                <c:pt idx="6">
                  <c:v>Huile de tournesol vierge 1L</c:v>
                </c:pt>
                <c:pt idx="7">
                  <c:v>Huile de noix 25cl</c:v>
                </c:pt>
                <c:pt idx="8">
                  <c:v>Farine de blé T65 1kg</c:v>
                </c:pt>
                <c:pt idx="9">
                  <c:v>Bière blonde artisanale 33cl</c:v>
                </c:pt>
                <c:pt idx="10">
                  <c:v>Bière ambrée artisanale 33cl</c:v>
                </c:pt>
                <c:pt idx="11">
                  <c:v>IPA des Pyrénées 33cl</c:v>
                </c:pt>
                <c:pt idx="12">
                  <c:v>Tomme des Pyrénées 1/4 (≈800g)</c:v>
                </c:pt>
                <c:pt idx="13">
                  <c:v>Bethmale fermier 500g</c:v>
                </c:pt>
                <c:pt idx="14">
                  <c:v>Safran du Quercy 1g</c:v>
                </c:pt>
                <c:pt idx="15">
                  <c:v>Piment d'Espelette 40g</c:v>
                </c:pt>
                <c:pt idx="16">
                  <c:v>Croquants de Cordes 200g</c:v>
                </c:pt>
                <c:pt idx="17">
                  <c:v>Confiture de figues 350g</c:v>
                </c:pt>
              </c:strCache>
            </c:strRef>
          </c:cat>
          <c:val>
            <c:numRef>
              <c:f>Stocks!$I$5:$I$22</c:f>
              <c:numCache>
                <c:formatCode>#,##0</c:formatCode>
                <c:ptCount val="18"/>
                <c:pt idx="0">
                  <c:v>22</c:v>
                </c:pt>
                <c:pt idx="1">
                  <c:v>47</c:v>
                </c:pt>
                <c:pt idx="2">
                  <c:v>10</c:v>
                </c:pt>
                <c:pt idx="3">
                  <c:v>15</c:v>
                </c:pt>
                <c:pt idx="4">
                  <c:v>45</c:v>
                </c:pt>
                <c:pt idx="5">
                  <c:v>48</c:v>
                </c:pt>
                <c:pt idx="6">
                  <c:v>11</c:v>
                </c:pt>
                <c:pt idx="7">
                  <c:v>8</c:v>
                </c:pt>
                <c:pt idx="8">
                  <c:v>4</c:v>
                </c:pt>
                <c:pt idx="9">
                  <c:v>45</c:v>
                </c:pt>
                <c:pt idx="10">
                  <c:v>37</c:v>
                </c:pt>
                <c:pt idx="11">
                  <c:v>92</c:v>
                </c:pt>
                <c:pt idx="12">
                  <c:v>25</c:v>
                </c:pt>
                <c:pt idx="13">
                  <c:v>8</c:v>
                </c:pt>
                <c:pt idx="14">
                  <c:v>78</c:v>
                </c:pt>
                <c:pt idx="15">
                  <c:v>16</c:v>
                </c:pt>
                <c:pt idx="16">
                  <c:v>30</c:v>
                </c:pt>
                <c:pt idx="17">
                  <c:v>148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270-394F-B56D-DE68E5BD59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623451"/>
        <c:axId val="15582749"/>
      </c:barChart>
      <c:catAx>
        <c:axId val="90623451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fr-FR"/>
          </a:p>
        </c:txPr>
        <c:crossAx val="15582749"/>
        <c:crosses val="autoZero"/>
        <c:auto val="1"/>
        <c:lblAlgn val="ctr"/>
        <c:lblOffset val="100"/>
        <c:noMultiLvlLbl val="0"/>
      </c:catAx>
      <c:valAx>
        <c:axId val="15582749"/>
        <c:scaling>
          <c:orientation val="minMax"/>
        </c:scaling>
        <c:delete val="0"/>
        <c:axPos val="b"/>
        <c:majorGridlines>
          <c:spPr>
            <a:ln w="0">
              <a:solidFill>
                <a:srgbClr val="B3B3B3"/>
              </a:solidFill>
            </a:ln>
          </c:spPr>
        </c:majorGridlines>
        <c:numFmt formatCode="#,##0" sourceLinked="1"/>
        <c:majorTickMark val="none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fr-FR"/>
          </a:p>
        </c:txPr>
        <c:crossAx val="90623451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c:style val="10"/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'Commandes &amp; livraisons'!$C$14</c:f>
              <c:strCache>
                <c:ptCount val="1"/>
                <c:pt idx="0">
                  <c:v>Qté commandée</c:v>
                </c:pt>
              </c:strCache>
            </c:strRef>
          </c:tx>
          <c:spPr>
            <a:solidFill>
              <a:srgbClr val="2F5496"/>
            </a:solidFill>
            <a:ln w="0">
              <a:solidFill>
                <a:srgbClr val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Calibri"/>
                  </a:defRPr>
                </a:pPr>
                <a:endParaRPr lang="fr-FR"/>
              </a:p>
            </c:txPr>
            <c:dLblPos val="outEnd"/>
            <c:showLegendKey val="1"/>
            <c:showVal val="1"/>
            <c:showCatName val="1"/>
            <c:showSerName val="1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0">
                      <a:solidFill>
                        <a:srgbClr val="000000"/>
                      </a:solidFill>
                    </a:ln>
                  </c:spPr>
                </c15:leaderLines>
              </c:ext>
            </c:extLst>
          </c:dLbls>
          <c:cat>
            <c:strRef>
              <c:f>'Commandes &amp; livraisons'!$B$15:$B$17</c:f>
              <c:strCache>
                <c:ptCount val="3"/>
                <c:pt idx="0">
                  <c:v>Fronton Rouge Tradition 75cl</c:v>
                </c:pt>
                <c:pt idx="1">
                  <c:v>Cuvée Négrette Prestige 75cl</c:v>
                </c:pt>
                <c:pt idx="2">
                  <c:v>Bière ambrée artisanale 33cl</c:v>
                </c:pt>
              </c:strCache>
            </c:strRef>
          </c:cat>
          <c:val>
            <c:numRef>
              <c:f>'Commandes &amp; livraisons'!$C$15:$C$17</c:f>
              <c:numCache>
                <c:formatCode>#,##0</c:formatCode>
                <c:ptCount val="3"/>
                <c:pt idx="0">
                  <c:v>96</c:v>
                </c:pt>
                <c:pt idx="1">
                  <c:v>48</c:v>
                </c:pt>
                <c:pt idx="2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BF8-CC4E-A3AE-9618ABA84F08}"/>
            </c:ext>
          </c:extLst>
        </c:ser>
        <c:ser>
          <c:idx val="1"/>
          <c:order val="1"/>
          <c:tx>
            <c:strRef>
              <c:f>'Commandes &amp; livraisons'!$D$14</c:f>
              <c:strCache>
                <c:ptCount val="1"/>
                <c:pt idx="0">
                  <c:v>Qté livrée</c:v>
                </c:pt>
              </c:strCache>
            </c:strRef>
          </c:tx>
          <c:spPr>
            <a:solidFill>
              <a:srgbClr val="C55A11"/>
            </a:solidFill>
            <a:ln w="0">
              <a:solidFill>
                <a:srgbClr val="000000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/>
              <a:lstStyle/>
              <a:p>
                <a:pPr>
                  <a:defRPr sz="1000" b="0" u="none" strike="noStrike">
                    <a:solidFill>
                      <a:srgbClr val="000000"/>
                    </a:solidFill>
                    <a:uFillTx/>
                    <a:latin typeface="Calibri"/>
                  </a:defRPr>
                </a:pPr>
                <a:endParaRPr lang="fr-FR"/>
              </a:p>
            </c:txPr>
            <c:dLblPos val="outEnd"/>
            <c:showLegendKey val="1"/>
            <c:showVal val="1"/>
            <c:showCatName val="1"/>
            <c:showSerName val="1"/>
            <c:showPercent val="0"/>
            <c:showBubbleSize val="1"/>
            <c:separator>; </c:separator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0">
                      <a:solidFill>
                        <a:srgbClr val="000000"/>
                      </a:solidFill>
                    </a:ln>
                  </c:spPr>
                </c15:leaderLines>
              </c:ext>
            </c:extLst>
          </c:dLbls>
          <c:cat>
            <c:strRef>
              <c:f>'Commandes &amp; livraisons'!$B$15:$B$17</c:f>
              <c:strCache>
                <c:ptCount val="3"/>
                <c:pt idx="0">
                  <c:v>Fronton Rouge Tradition 75cl</c:v>
                </c:pt>
                <c:pt idx="1">
                  <c:v>Cuvée Négrette Prestige 75cl</c:v>
                </c:pt>
                <c:pt idx="2">
                  <c:v>Bière ambrée artisanale 33cl</c:v>
                </c:pt>
              </c:strCache>
            </c:strRef>
          </c:cat>
          <c:val>
            <c:numRef>
              <c:f>'Commandes &amp; livraisons'!$D$15:$D$17</c:f>
              <c:numCache>
                <c:formatCode>#,##0</c:formatCode>
                <c:ptCount val="3"/>
                <c:pt idx="0">
                  <c:v>96</c:v>
                </c:pt>
                <c:pt idx="1">
                  <c:v>48</c:v>
                </c:pt>
                <c:pt idx="2">
                  <c:v>108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BF8-CC4E-A3AE-9618ABA84F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90171689"/>
        <c:axId val="43598109"/>
      </c:barChart>
      <c:catAx>
        <c:axId val="9017168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fr-FR"/>
          </a:p>
        </c:txPr>
        <c:crossAx val="43598109"/>
        <c:crosses val="autoZero"/>
        <c:auto val="1"/>
        <c:lblAlgn val="ctr"/>
        <c:lblOffset val="100"/>
        <c:noMultiLvlLbl val="0"/>
      </c:catAx>
      <c:valAx>
        <c:axId val="43598109"/>
        <c:scaling>
          <c:orientation val="minMax"/>
        </c:scaling>
        <c:delete val="0"/>
        <c:axPos val="l"/>
        <c:numFmt formatCode="#,##0" sourceLinked="0"/>
        <c:majorTickMark val="none"/>
        <c:minorTickMark val="none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  <a:endParaRPr lang="fr-FR"/>
          </a:p>
        </c:txPr>
        <c:crossAx val="90171689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  <a:endParaRPr lang="fr-FR"/>
        </a:p>
      </c:txPr>
    </c:legend>
    <c:plotVisOnly val="1"/>
    <c:dispBlanksAs val="gap"/>
    <c:showDLblsOverMax val="1"/>
  </c:chart>
  <c:spPr>
    <a:solidFill>
      <a:srgbClr val="FFFFFF"/>
    </a:solidFill>
    <a:ln w="9360">
      <a:solidFill>
        <a:srgbClr val="D9D9D9"/>
      </a:solidFill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7</xdr:col>
      <xdr:colOff>458640</xdr:colOff>
      <xdr:row>16</xdr:row>
      <xdr:rowOff>180720</xdr:rowOff>
    </xdr:to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600120"/>
          <a:ext cx="4476240" cy="26571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10</xdr:col>
      <xdr:colOff>0</xdr:colOff>
      <xdr:row>3</xdr:row>
      <xdr:rowOff>0</xdr:rowOff>
    </xdr:from>
    <xdr:to>
      <xdr:col>16</xdr:col>
      <xdr:colOff>426600</xdr:colOff>
      <xdr:row>23</xdr:row>
      <xdr:rowOff>104400</xdr:rowOff>
    </xdr:to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/>
        <a:stretch/>
      </xdr:blipFill>
      <xdr:spPr>
        <a:xfrm>
          <a:off x="5920920" y="600120"/>
          <a:ext cx="4095360" cy="3914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29</xdr:row>
      <xdr:rowOff>0</xdr:rowOff>
    </xdr:from>
    <xdr:to>
      <xdr:col>7</xdr:col>
      <xdr:colOff>458640</xdr:colOff>
      <xdr:row>42</xdr:row>
      <xdr:rowOff>180720</xdr:rowOff>
    </xdr:to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/>
        <a:stretch/>
      </xdr:blipFill>
      <xdr:spPr>
        <a:xfrm>
          <a:off x="0" y="5553000"/>
          <a:ext cx="4476240" cy="265716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10</xdr:col>
      <xdr:colOff>0</xdr:colOff>
      <xdr:row>29</xdr:row>
      <xdr:rowOff>0</xdr:rowOff>
    </xdr:from>
    <xdr:to>
      <xdr:col>17</xdr:col>
      <xdr:colOff>195840</xdr:colOff>
      <xdr:row>50</xdr:row>
      <xdr:rowOff>18360</xdr:rowOff>
    </xdr:to>
    <xdr:pic>
      <xdr:nvPicPr>
        <xdr:cNvPr id="5" name="Image 4" descr="Picture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4"/>
        <a:stretch/>
      </xdr:blipFill>
      <xdr:spPr>
        <a:xfrm>
          <a:off x="5920920" y="5553000"/>
          <a:ext cx="4476240" cy="401904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0</xdr:col>
      <xdr:colOff>0</xdr:colOff>
      <xdr:row>59</xdr:row>
      <xdr:rowOff>0</xdr:rowOff>
    </xdr:from>
    <xdr:to>
      <xdr:col>7</xdr:col>
      <xdr:colOff>554040</xdr:colOff>
      <xdr:row>73</xdr:row>
      <xdr:rowOff>37440</xdr:rowOff>
    </xdr:to>
    <xdr:pic>
      <xdr:nvPicPr>
        <xdr:cNvPr id="6" name="Image 5" descr="Pictur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/>
      </xdr:nvPicPr>
      <xdr:blipFill>
        <a:blip xmlns:r="http://schemas.openxmlformats.org/officeDocument/2006/relationships" r:embed="rId5"/>
        <a:stretch/>
      </xdr:blipFill>
      <xdr:spPr>
        <a:xfrm>
          <a:off x="0" y="11268000"/>
          <a:ext cx="4571640" cy="2704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9</xdr:col>
      <xdr:colOff>507600</xdr:colOff>
      <xdr:row>18</xdr:row>
      <xdr:rowOff>11520</xdr:rowOff>
    </xdr:to>
    <xdr:graphicFrame macro="">
      <xdr:nvGraphicFramePr>
        <xdr:cNvPr id="6" name="Chart 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0</xdr:colOff>
      <xdr:row>2</xdr:row>
      <xdr:rowOff>0</xdr:rowOff>
    </xdr:from>
    <xdr:to>
      <xdr:col>19</xdr:col>
      <xdr:colOff>507600</xdr:colOff>
      <xdr:row>18</xdr:row>
      <xdr:rowOff>11520</xdr:rowOff>
    </xdr:to>
    <xdr:graphicFrame macro="">
      <xdr:nvGraphicFramePr>
        <xdr:cNvPr id="7" name="Chart 2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</xdr:col>
      <xdr:colOff>0</xdr:colOff>
      <xdr:row>19</xdr:row>
      <xdr:rowOff>0</xdr:rowOff>
    </xdr:from>
    <xdr:to>
      <xdr:col>9</xdr:col>
      <xdr:colOff>507600</xdr:colOff>
      <xdr:row>35</xdr:row>
      <xdr:rowOff>11520</xdr:rowOff>
    </xdr:to>
    <xdr:graphicFrame macro="">
      <xdr:nvGraphicFramePr>
        <xdr:cNvPr id="8" name="Chart 3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11</xdr:col>
      <xdr:colOff>0</xdr:colOff>
      <xdr:row>19</xdr:row>
      <xdr:rowOff>0</xdr:rowOff>
    </xdr:from>
    <xdr:to>
      <xdr:col>21</xdr:col>
      <xdr:colOff>508000</xdr:colOff>
      <xdr:row>37</xdr:row>
      <xdr:rowOff>170640</xdr:rowOff>
    </xdr:to>
    <xdr:graphicFrame macro="">
      <xdr:nvGraphicFramePr>
        <xdr:cNvPr id="9" name="Chart 4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0</xdr:colOff>
      <xdr:row>36</xdr:row>
      <xdr:rowOff>0</xdr:rowOff>
    </xdr:from>
    <xdr:to>
      <xdr:col>10</xdr:col>
      <xdr:colOff>256320</xdr:colOff>
      <xdr:row>52</xdr:row>
      <xdr:rowOff>11520</xdr:rowOff>
    </xdr:to>
    <xdr:graphicFrame macro="">
      <xdr:nvGraphicFramePr>
        <xdr:cNvPr id="10" name="Chart 5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4EEA875-6BFD-9D48-A3C3-7E035A8458EA}">
  <we:reference id="29673e3c-d826-4f00-92ee-162334a52b1a" version="1.0.0.8" store="EXCatalog" storeType="EXCatalog"/>
  <we:alternateReferences>
    <we:reference id="WA200009404" version="1.0.0.8" store="fr-FR" storeType="OMEX"/>
  </we:alternateReferences>
  <we:properties>
    <we:property name="claude.fileId" value="&quot;1ff03430-eb4e-4094-bb07-5c31b1c70e2b&quot;"/>
  </we:properties>
  <we:bindings/>
  <we:snapshot xmlns:r="http://schemas.openxmlformats.org/officeDocument/2006/relationships"/>
</we:webextension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26"/>
  <sheetViews>
    <sheetView showGridLines="0" zoomScaleNormal="100" workbookViewId="0"/>
  </sheetViews>
  <sheetFormatPr baseColWidth="10" defaultColWidth="8.6640625" defaultRowHeight="15" x14ac:dyDescent="0.2"/>
  <cols>
    <col min="1" max="1" width="3" customWidth="1"/>
    <col min="2" max="2" width="34" customWidth="1"/>
    <col min="3" max="3" width="16" customWidth="1"/>
    <col min="4" max="5" width="12" customWidth="1"/>
    <col min="6" max="6" width="16" customWidth="1"/>
    <col min="7" max="7" width="3" customWidth="1"/>
  </cols>
  <sheetData>
    <row r="2" spans="2:6" ht="21.75" customHeight="1" x14ac:dyDescent="0.25">
      <c r="B2" s="7" t="s">
        <v>0</v>
      </c>
    </row>
    <row r="3" spans="2:6" ht="15.75" customHeight="1" x14ac:dyDescent="0.2">
      <c r="B3" s="8" t="s">
        <v>1</v>
      </c>
    </row>
    <row r="4" spans="2:6" ht="15" customHeight="1" x14ac:dyDescent="0.2">
      <c r="B4" s="9" t="s">
        <v>2</v>
      </c>
    </row>
    <row r="6" spans="2:6" ht="15" customHeight="1" x14ac:dyDescent="0.2">
      <c r="B6" s="10" t="s">
        <v>3</v>
      </c>
      <c r="C6" s="11"/>
      <c r="D6" s="11"/>
      <c r="E6" s="11"/>
      <c r="F6" s="11"/>
    </row>
    <row r="7" spans="2:6" ht="15" customHeight="1" x14ac:dyDescent="0.2">
      <c r="B7" s="12" t="s">
        <v>4</v>
      </c>
      <c r="C7" s="6">
        <f>Stocks!G23</f>
        <v>29524.85</v>
      </c>
      <c r="D7" s="6"/>
    </row>
    <row r="8" spans="2:6" ht="15" customHeight="1" x14ac:dyDescent="0.2">
      <c r="B8" s="12" t="s">
        <v>5</v>
      </c>
      <c r="C8" s="5">
        <f>COUNTA(Stocks!A5:A22)</f>
        <v>18</v>
      </c>
      <c r="D8" s="5"/>
    </row>
    <row r="9" spans="2:6" ht="15" customHeight="1" x14ac:dyDescent="0.2">
      <c r="B9" s="12" t="s">
        <v>6</v>
      </c>
      <c r="C9" s="5">
        <f>SUM(Stocks!D5:D22)</f>
        <v>5836</v>
      </c>
      <c r="D9" s="5"/>
    </row>
    <row r="10" spans="2:6" ht="15" customHeight="1" x14ac:dyDescent="0.2">
      <c r="B10" s="12" t="s">
        <v>7</v>
      </c>
      <c r="C10" s="5">
        <f>ROUND(AVERAGE(Stocks!I5:I22),0)</f>
        <v>38</v>
      </c>
      <c r="D10" s="5"/>
    </row>
    <row r="11" spans="2:6" ht="15" customHeight="1" x14ac:dyDescent="0.2">
      <c r="B11" s="12" t="s">
        <v>8</v>
      </c>
      <c r="C11" s="5">
        <f>COUNTIF(Stocks!K5:K22,"RÉAPPRO")</f>
        <v>0</v>
      </c>
      <c r="D11" s="5"/>
    </row>
    <row r="12" spans="2:6" ht="15" customHeight="1" x14ac:dyDescent="0.2">
      <c r="B12" s="12" t="s">
        <v>9</v>
      </c>
      <c r="C12" s="4">
        <f>'Commandes &amp; livraisons'!F18</f>
        <v>0.95454545454545459</v>
      </c>
      <c r="D12" s="4"/>
    </row>
    <row r="13" spans="2:6" ht="15" customHeight="1" x14ac:dyDescent="0.2">
      <c r="B13" s="12" t="s">
        <v>10</v>
      </c>
      <c r="C13" s="4">
        <v>0.97499999999999998</v>
      </c>
      <c r="D13" s="4"/>
    </row>
    <row r="15" spans="2:6" ht="15" customHeight="1" x14ac:dyDescent="0.2">
      <c r="B15" s="10" t="s">
        <v>11</v>
      </c>
      <c r="C15" s="11"/>
      <c r="D15" s="11"/>
      <c r="E15" s="11"/>
      <c r="F15" s="11"/>
    </row>
    <row r="16" spans="2:6" ht="15" customHeight="1" x14ac:dyDescent="0.2">
      <c r="B16" s="13" t="s">
        <v>12</v>
      </c>
      <c r="C16" s="13" t="s">
        <v>13</v>
      </c>
      <c r="D16" s="13" t="s">
        <v>14</v>
      </c>
      <c r="E16" s="13" t="s">
        <v>15</v>
      </c>
      <c r="F16" s="13" t="s">
        <v>16</v>
      </c>
    </row>
    <row r="17" spans="2:6" ht="15" customHeight="1" x14ac:dyDescent="0.2">
      <c r="B17" s="14" t="s">
        <v>17</v>
      </c>
      <c r="C17" s="15">
        <f>SUMIF(Stocks!$C$5:$C$22,$B17,Stocks!$G$5:$G$22)</f>
        <v>5737.7</v>
      </c>
      <c r="D17" s="16">
        <f t="shared" ref="D17:D23" si="0">C17/$C$24</f>
        <v>0.19433460288536605</v>
      </c>
      <c r="E17" s="17">
        <f>COUNTIF(Stocks!$C$5:$C$22,$B17)</f>
        <v>3</v>
      </c>
      <c r="F17" s="17">
        <f>SUMIF(Stocks!$C$5:$C$22,$B17,Stocks!$H$5:$H$22)</f>
        <v>20934</v>
      </c>
    </row>
    <row r="18" spans="2:6" ht="15" customHeight="1" x14ac:dyDescent="0.2">
      <c r="B18" s="12" t="s">
        <v>18</v>
      </c>
      <c r="C18" s="18">
        <f>SUMIF(Stocks!$C$5:$C$22,$B18,Stocks!$G$5:$G$22)</f>
        <v>6952.5</v>
      </c>
      <c r="D18" s="19">
        <f t="shared" si="0"/>
        <v>0.235479604468778</v>
      </c>
      <c r="E18" s="20">
        <f>COUNTIF(Stocks!$C$5:$C$22,$B18)</f>
        <v>3</v>
      </c>
      <c r="F18" s="20">
        <f>SUMIF(Stocks!$C$5:$C$22,$B18,Stocks!$H$5:$H$22)</f>
        <v>10636</v>
      </c>
    </row>
    <row r="19" spans="2:6" ht="15" customHeight="1" x14ac:dyDescent="0.2">
      <c r="B19" s="14" t="s">
        <v>19</v>
      </c>
      <c r="C19" s="15">
        <f>SUMIF(Stocks!$C$5:$C$22,$B19,Stocks!$G$5:$G$22)</f>
        <v>5598.5999999999995</v>
      </c>
      <c r="D19" s="16">
        <f t="shared" si="0"/>
        <v>0.18962331730728521</v>
      </c>
      <c r="E19" s="17">
        <f>COUNTIF(Stocks!$C$5:$C$22,$B19)</f>
        <v>2</v>
      </c>
      <c r="F19" s="17">
        <f>SUMIF(Stocks!$C$5:$C$22,$B19,Stocks!$H$5:$H$22)</f>
        <v>13429</v>
      </c>
    </row>
    <row r="20" spans="2:6" ht="15" customHeight="1" x14ac:dyDescent="0.2">
      <c r="B20" s="12" t="s">
        <v>20</v>
      </c>
      <c r="C20" s="18">
        <f>SUMIF(Stocks!$C$5:$C$22,$B20,Stocks!$G$5:$G$22)</f>
        <v>5427.3</v>
      </c>
      <c r="D20" s="19">
        <f t="shared" si="0"/>
        <v>0.18382142500300597</v>
      </c>
      <c r="E20" s="20">
        <f>COUNTIF(Stocks!$C$5:$C$22,$B20)</f>
        <v>2</v>
      </c>
      <c r="F20" s="20">
        <f>SUMIF(Stocks!$C$5:$C$22,$B20,Stocks!$H$5:$H$22)</f>
        <v>3855</v>
      </c>
    </row>
    <row r="21" spans="2:6" ht="15" customHeight="1" x14ac:dyDescent="0.2">
      <c r="B21" s="14" t="s">
        <v>21</v>
      </c>
      <c r="C21" s="15">
        <f>SUMIF(Stocks!$C$5:$C$22,$B21,Stocks!$G$5:$G$22)</f>
        <v>2564.25</v>
      </c>
      <c r="D21" s="16">
        <f t="shared" si="0"/>
        <v>8.6850568250135055E-2</v>
      </c>
      <c r="E21" s="17">
        <f>COUNTIF(Stocks!$C$5:$C$22,$B21)</f>
        <v>3</v>
      </c>
      <c r="F21" s="17">
        <f>SUMIF(Stocks!$C$5:$C$22,$B21,Stocks!$H$5:$H$22)</f>
        <v>11811</v>
      </c>
    </row>
    <row r="22" spans="2:6" ht="15" customHeight="1" x14ac:dyDescent="0.2">
      <c r="B22" s="12" t="s">
        <v>22</v>
      </c>
      <c r="C22" s="18">
        <f>SUMIF(Stocks!$C$5:$C$22,$B22,Stocks!$G$5:$G$22)</f>
        <v>2508.5</v>
      </c>
      <c r="D22" s="19">
        <f t="shared" si="0"/>
        <v>8.4962328343751115E-2</v>
      </c>
      <c r="E22" s="20">
        <f>COUNTIF(Stocks!$C$5:$C$22,$B22)</f>
        <v>3</v>
      </c>
      <c r="F22" s="20">
        <f>SUMIF(Stocks!$C$5:$C$22,$B22,Stocks!$H$5:$H$22)</f>
        <v>12787</v>
      </c>
    </row>
    <row r="23" spans="2:6" ht="15" customHeight="1" x14ac:dyDescent="0.2">
      <c r="B23" s="14" t="s">
        <v>23</v>
      </c>
      <c r="C23" s="15">
        <f>SUMIF(Stocks!$C$5:$C$22,$B23,Stocks!$G$5:$G$22)</f>
        <v>736</v>
      </c>
      <c r="D23" s="16">
        <f t="shared" si="0"/>
        <v>2.4928153741678623E-2</v>
      </c>
      <c r="E23" s="17">
        <f>COUNTIF(Stocks!$C$5:$C$22,$B23)</f>
        <v>2</v>
      </c>
      <c r="F23" s="17">
        <f>SUMIF(Stocks!$C$5:$C$22,$B23,Stocks!$H$5:$H$22)</f>
        <v>6597</v>
      </c>
    </row>
    <row r="24" spans="2:6" ht="15" customHeight="1" x14ac:dyDescent="0.2">
      <c r="B24" s="21" t="s">
        <v>24</v>
      </c>
      <c r="C24" s="22">
        <f>SUM(C17:C23)</f>
        <v>29524.85</v>
      </c>
      <c r="D24" s="23">
        <f>SUM(D17:D23)</f>
        <v>0.99999999999999989</v>
      </c>
      <c r="E24" s="24">
        <f>SUM(E17:E23)</f>
        <v>18</v>
      </c>
      <c r="F24" s="24">
        <f>SUM(F17:F23)</f>
        <v>80049</v>
      </c>
    </row>
    <row r="26" spans="2:6" ht="15" customHeight="1" x14ac:dyDescent="0.2">
      <c r="B26" s="25" t="s">
        <v>25</v>
      </c>
    </row>
  </sheetData>
  <mergeCells count="7">
    <mergeCell ref="C12:D12"/>
    <mergeCell ref="C13:D13"/>
    <mergeCell ref="C7:D7"/>
    <mergeCell ref="C8:D8"/>
    <mergeCell ref="C9:D9"/>
    <mergeCell ref="C10:D10"/>
    <mergeCell ref="C11:D11"/>
  </mergeCells>
  <pageMargins left="0.75" right="0.75" top="1" bottom="1" header="0.511811023622047" footer="0.511811023622047"/>
  <pageSetup paperSize="9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"/>
  <sheetViews>
    <sheetView showGridLines="0" topLeftCell="A22" zoomScaleNormal="100" workbookViewId="0"/>
  </sheetViews>
  <sheetFormatPr baseColWidth="10" defaultColWidth="8.6640625" defaultRowHeight="15" x14ac:dyDescent="0.2"/>
  <cols>
    <col min="1" max="1" width="3" customWidth="1"/>
    <col min="2" max="10" width="9" customWidth="1"/>
  </cols>
  <sheetData>
    <row r="1" spans="1:12" ht="17.25" customHeight="1" x14ac:dyDescent="0.2">
      <c r="A1" s="26" t="s">
        <v>26</v>
      </c>
    </row>
    <row r="2" spans="1:12" ht="15" customHeight="1" x14ac:dyDescent="0.2">
      <c r="A2" s="9" t="s">
        <v>27</v>
      </c>
    </row>
    <row r="4" spans="1:12" ht="15" customHeight="1" x14ac:dyDescent="0.2">
      <c r="B4" s="27"/>
      <c r="L4" s="27"/>
    </row>
    <row r="22" spans="2:12" ht="15" customHeight="1" x14ac:dyDescent="0.2">
      <c r="B22" s="27"/>
      <c r="L22" s="27"/>
    </row>
    <row r="42" spans="2:2" ht="15" customHeight="1" x14ac:dyDescent="0.2">
      <c r="B42" s="27"/>
    </row>
  </sheetData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showGridLines="0" tabSelected="1" zoomScaleNormal="100" workbookViewId="0">
      <selection activeCell="Q44" sqref="Q44"/>
    </sheetView>
  </sheetViews>
  <sheetFormatPr baseColWidth="10" defaultColWidth="8.6640625" defaultRowHeight="15" x14ac:dyDescent="0.2"/>
  <sheetData>
    <row r="1" spans="1:1" x14ac:dyDescent="0.2">
      <c r="A1" s="28" t="s">
        <v>28</v>
      </c>
    </row>
  </sheetData>
  <pageMargins left="0.75" right="0.75" top="1" bottom="1" header="0.511811023622047" footer="0.511811023622047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3"/>
  <sheetViews>
    <sheetView showGridLines="0" zoomScaleNormal="100" workbookViewId="0">
      <pane ySplit="4" topLeftCell="A5" activePane="bottomLeft" state="frozen"/>
      <selection pane="bottomLeft"/>
    </sheetView>
  </sheetViews>
  <sheetFormatPr baseColWidth="10" defaultColWidth="8.6640625" defaultRowHeight="15" x14ac:dyDescent="0.2"/>
  <cols>
    <col min="1" max="1" width="12" customWidth="1"/>
    <col min="2" max="2" width="30" customWidth="1"/>
    <col min="3" max="3" width="12" customWidth="1"/>
    <col min="4" max="5" width="10" customWidth="1"/>
    <col min="6" max="6" width="13" customWidth="1"/>
    <col min="7" max="8" width="14" customWidth="1"/>
    <col min="9" max="9" width="11" customWidth="1"/>
    <col min="10" max="11" width="13" customWidth="1"/>
  </cols>
  <sheetData>
    <row r="1" spans="1:11" ht="17.25" customHeight="1" x14ac:dyDescent="0.2">
      <c r="A1" s="26" t="s">
        <v>29</v>
      </c>
    </row>
    <row r="2" spans="1:11" ht="15" customHeight="1" x14ac:dyDescent="0.2">
      <c r="A2" s="9" t="s">
        <v>30</v>
      </c>
    </row>
    <row r="4" spans="1:11" ht="23.25" customHeight="1" x14ac:dyDescent="0.2">
      <c r="A4" s="13" t="s">
        <v>31</v>
      </c>
      <c r="B4" s="13" t="s">
        <v>32</v>
      </c>
      <c r="C4" s="13" t="s">
        <v>12</v>
      </c>
      <c r="D4" s="13" t="s">
        <v>33</v>
      </c>
      <c r="E4" s="13" t="s">
        <v>34</v>
      </c>
      <c r="F4" s="13" t="s">
        <v>35</v>
      </c>
      <c r="G4" s="13" t="s">
        <v>13</v>
      </c>
      <c r="H4" s="13" t="s">
        <v>16</v>
      </c>
      <c r="I4" s="13" t="s">
        <v>36</v>
      </c>
      <c r="J4" s="13" t="s">
        <v>37</v>
      </c>
      <c r="K4" s="13" t="s">
        <v>38</v>
      </c>
    </row>
    <row r="5" spans="1:11" ht="15" customHeight="1" x14ac:dyDescent="0.2">
      <c r="A5" s="29" t="s">
        <v>39</v>
      </c>
      <c r="B5" s="30" t="s">
        <v>40</v>
      </c>
      <c r="C5" s="31" t="s">
        <v>17</v>
      </c>
      <c r="D5" s="32">
        <v>503</v>
      </c>
      <c r="E5" s="32">
        <v>162</v>
      </c>
      <c r="F5" s="33">
        <v>4.2</v>
      </c>
      <c r="G5" s="34">
        <f t="shared" ref="G5:G22" si="0">D5*F5</f>
        <v>2112.6</v>
      </c>
      <c r="H5" s="35">
        <v>8429</v>
      </c>
      <c r="I5" s="35">
        <f t="shared" ref="I5:I22" si="1">ROUND(D5/H5*365,0)</f>
        <v>22</v>
      </c>
      <c r="J5" s="36">
        <f t="shared" ref="J5:J22" si="2">D5/E5</f>
        <v>3.1049382716049383</v>
      </c>
      <c r="K5" s="37" t="str">
        <f t="shared" ref="K5:K22" si="3">IF(D5&lt;=E5,"RÉAPPRO",IF(D5&lt;=E5*1.2,"SURVEILLER","OK"))</f>
        <v>OK</v>
      </c>
    </row>
    <row r="6" spans="1:11" ht="15" customHeight="1" x14ac:dyDescent="0.2">
      <c r="A6" s="38" t="s">
        <v>41</v>
      </c>
      <c r="B6" s="39" t="s">
        <v>42</v>
      </c>
      <c r="C6" s="40" t="s">
        <v>17</v>
      </c>
      <c r="D6" s="41">
        <v>502</v>
      </c>
      <c r="E6" s="41">
        <v>126</v>
      </c>
      <c r="F6" s="42">
        <v>3.8</v>
      </c>
      <c r="G6" s="43">
        <f t="shared" si="0"/>
        <v>1907.6</v>
      </c>
      <c r="H6" s="44">
        <v>3911</v>
      </c>
      <c r="I6" s="44">
        <f t="shared" si="1"/>
        <v>47</v>
      </c>
      <c r="J6" s="45">
        <f t="shared" si="2"/>
        <v>3.9841269841269842</v>
      </c>
      <c r="K6" s="46" t="str">
        <f t="shared" si="3"/>
        <v>OK</v>
      </c>
    </row>
    <row r="7" spans="1:11" ht="15" customHeight="1" x14ac:dyDescent="0.2">
      <c r="A7" s="29" t="s">
        <v>43</v>
      </c>
      <c r="B7" s="30" t="s">
        <v>44</v>
      </c>
      <c r="C7" s="31" t="s">
        <v>17</v>
      </c>
      <c r="D7" s="32">
        <v>229</v>
      </c>
      <c r="E7" s="32">
        <v>71</v>
      </c>
      <c r="F7" s="33">
        <v>7.5</v>
      </c>
      <c r="G7" s="34">
        <f t="shared" si="0"/>
        <v>1717.5</v>
      </c>
      <c r="H7" s="35">
        <v>8594</v>
      </c>
      <c r="I7" s="35">
        <f t="shared" si="1"/>
        <v>10</v>
      </c>
      <c r="J7" s="36">
        <f t="shared" si="2"/>
        <v>3.2253521126760565</v>
      </c>
      <c r="K7" s="37" t="str">
        <f t="shared" si="3"/>
        <v>OK</v>
      </c>
    </row>
    <row r="8" spans="1:11" ht="15" customHeight="1" x14ac:dyDescent="0.2">
      <c r="A8" s="38" t="s">
        <v>45</v>
      </c>
      <c r="B8" s="39" t="s">
        <v>46</v>
      </c>
      <c r="C8" s="40" t="s">
        <v>18</v>
      </c>
      <c r="D8" s="41">
        <v>230</v>
      </c>
      <c r="E8" s="41">
        <v>38</v>
      </c>
      <c r="F8" s="42">
        <v>12.8</v>
      </c>
      <c r="G8" s="43">
        <f t="shared" si="0"/>
        <v>2944</v>
      </c>
      <c r="H8" s="44">
        <v>5770</v>
      </c>
      <c r="I8" s="44">
        <f t="shared" si="1"/>
        <v>15</v>
      </c>
      <c r="J8" s="45">
        <f t="shared" si="2"/>
        <v>6.0526315789473681</v>
      </c>
      <c r="K8" s="46" t="str">
        <f t="shared" si="3"/>
        <v>OK</v>
      </c>
    </row>
    <row r="9" spans="1:11" ht="15" customHeight="1" x14ac:dyDescent="0.2">
      <c r="A9" s="29" t="s">
        <v>47</v>
      </c>
      <c r="B9" s="30" t="s">
        <v>48</v>
      </c>
      <c r="C9" s="31" t="s">
        <v>18</v>
      </c>
      <c r="D9" s="32">
        <v>185</v>
      </c>
      <c r="E9" s="32">
        <v>31</v>
      </c>
      <c r="F9" s="33">
        <v>9.4</v>
      </c>
      <c r="G9" s="34">
        <f t="shared" si="0"/>
        <v>1739</v>
      </c>
      <c r="H9" s="35">
        <v>1486</v>
      </c>
      <c r="I9" s="35">
        <f t="shared" si="1"/>
        <v>45</v>
      </c>
      <c r="J9" s="36">
        <f t="shared" si="2"/>
        <v>5.967741935483871</v>
      </c>
      <c r="K9" s="37" t="str">
        <f t="shared" si="3"/>
        <v>OK</v>
      </c>
    </row>
    <row r="10" spans="1:11" ht="15" customHeight="1" x14ac:dyDescent="0.2">
      <c r="A10" s="38" t="s">
        <v>49</v>
      </c>
      <c r="B10" s="39" t="s">
        <v>50</v>
      </c>
      <c r="C10" s="40" t="s">
        <v>18</v>
      </c>
      <c r="D10" s="41">
        <v>445</v>
      </c>
      <c r="E10" s="41">
        <v>152</v>
      </c>
      <c r="F10" s="42">
        <v>5.0999999999999996</v>
      </c>
      <c r="G10" s="43">
        <f t="shared" si="0"/>
        <v>2269.5</v>
      </c>
      <c r="H10" s="44">
        <v>3380</v>
      </c>
      <c r="I10" s="44">
        <f t="shared" si="1"/>
        <v>48</v>
      </c>
      <c r="J10" s="45">
        <f t="shared" si="2"/>
        <v>2.9276315789473686</v>
      </c>
      <c r="K10" s="46" t="str">
        <f t="shared" si="3"/>
        <v>OK</v>
      </c>
    </row>
    <row r="11" spans="1:11" ht="15" customHeight="1" x14ac:dyDescent="0.2">
      <c r="A11" s="29" t="s">
        <v>51</v>
      </c>
      <c r="B11" s="30" t="s">
        <v>52</v>
      </c>
      <c r="C11" s="31" t="s">
        <v>23</v>
      </c>
      <c r="D11" s="32">
        <v>55</v>
      </c>
      <c r="E11" s="32">
        <v>20</v>
      </c>
      <c r="F11" s="33">
        <v>3.2</v>
      </c>
      <c r="G11" s="34">
        <f t="shared" si="0"/>
        <v>176</v>
      </c>
      <c r="H11" s="35">
        <v>1834</v>
      </c>
      <c r="I11" s="35">
        <f t="shared" si="1"/>
        <v>11</v>
      </c>
      <c r="J11" s="36">
        <f t="shared" si="2"/>
        <v>2.75</v>
      </c>
      <c r="K11" s="37" t="str">
        <f t="shared" si="3"/>
        <v>OK</v>
      </c>
    </row>
    <row r="12" spans="1:11" ht="15" customHeight="1" x14ac:dyDescent="0.2">
      <c r="A12" s="38" t="s">
        <v>53</v>
      </c>
      <c r="B12" s="39" t="s">
        <v>54</v>
      </c>
      <c r="C12" s="40" t="s">
        <v>23</v>
      </c>
      <c r="D12" s="41">
        <v>100</v>
      </c>
      <c r="E12" s="41">
        <v>20</v>
      </c>
      <c r="F12" s="42">
        <v>5.6</v>
      </c>
      <c r="G12" s="43">
        <f t="shared" si="0"/>
        <v>560</v>
      </c>
      <c r="H12" s="44">
        <v>4763</v>
      </c>
      <c r="I12" s="44">
        <f t="shared" si="1"/>
        <v>8</v>
      </c>
      <c r="J12" s="45">
        <f t="shared" si="2"/>
        <v>5</v>
      </c>
      <c r="K12" s="46" t="str">
        <f t="shared" si="3"/>
        <v>OK</v>
      </c>
    </row>
    <row r="13" spans="1:11" ht="15" customHeight="1" x14ac:dyDescent="0.2">
      <c r="A13" s="29" t="s">
        <v>55</v>
      </c>
      <c r="B13" s="30" t="s">
        <v>56</v>
      </c>
      <c r="C13" s="31" t="s">
        <v>22</v>
      </c>
      <c r="D13" s="32">
        <v>70</v>
      </c>
      <c r="E13" s="32">
        <v>21</v>
      </c>
      <c r="F13" s="33">
        <v>1.1000000000000001</v>
      </c>
      <c r="G13" s="34">
        <f t="shared" si="0"/>
        <v>77</v>
      </c>
      <c r="H13" s="35">
        <v>6145</v>
      </c>
      <c r="I13" s="35">
        <f t="shared" si="1"/>
        <v>4</v>
      </c>
      <c r="J13" s="36">
        <f t="shared" si="2"/>
        <v>3.3333333333333335</v>
      </c>
      <c r="K13" s="37" t="str">
        <f t="shared" si="3"/>
        <v>OK</v>
      </c>
    </row>
    <row r="14" spans="1:11" ht="15" customHeight="1" x14ac:dyDescent="0.2">
      <c r="A14" s="38" t="s">
        <v>57</v>
      </c>
      <c r="B14" s="39" t="s">
        <v>58</v>
      </c>
      <c r="C14" s="40" t="s">
        <v>21</v>
      </c>
      <c r="D14" s="41">
        <v>491</v>
      </c>
      <c r="E14" s="41">
        <v>131</v>
      </c>
      <c r="F14" s="42">
        <v>1.4</v>
      </c>
      <c r="G14" s="43">
        <f t="shared" si="0"/>
        <v>687.4</v>
      </c>
      <c r="H14" s="44">
        <v>4000</v>
      </c>
      <c r="I14" s="44">
        <f t="shared" si="1"/>
        <v>45</v>
      </c>
      <c r="J14" s="45">
        <f t="shared" si="2"/>
        <v>3.7480916030534353</v>
      </c>
      <c r="K14" s="46" t="str">
        <f t="shared" si="3"/>
        <v>OK</v>
      </c>
    </row>
    <row r="15" spans="1:11" ht="15" customHeight="1" x14ac:dyDescent="0.2">
      <c r="A15" s="29" t="s">
        <v>59</v>
      </c>
      <c r="B15" s="30" t="s">
        <v>60</v>
      </c>
      <c r="C15" s="31" t="s">
        <v>21</v>
      </c>
      <c r="D15" s="32">
        <v>571</v>
      </c>
      <c r="E15" s="32">
        <v>112</v>
      </c>
      <c r="F15" s="33">
        <v>1.55</v>
      </c>
      <c r="G15" s="34">
        <f t="shared" si="0"/>
        <v>885.05000000000007</v>
      </c>
      <c r="H15" s="35">
        <v>5619</v>
      </c>
      <c r="I15" s="35">
        <f t="shared" si="1"/>
        <v>37</v>
      </c>
      <c r="J15" s="36">
        <f t="shared" si="2"/>
        <v>5.0982142857142856</v>
      </c>
      <c r="K15" s="37" t="str">
        <f t="shared" si="3"/>
        <v>OK</v>
      </c>
    </row>
    <row r="16" spans="1:11" ht="15" customHeight="1" x14ac:dyDescent="0.2">
      <c r="A16" s="38" t="s">
        <v>61</v>
      </c>
      <c r="B16" s="39" t="s">
        <v>62</v>
      </c>
      <c r="C16" s="40" t="s">
        <v>21</v>
      </c>
      <c r="D16" s="41">
        <v>551</v>
      </c>
      <c r="E16" s="41">
        <v>83</v>
      </c>
      <c r="F16" s="42">
        <v>1.8</v>
      </c>
      <c r="G16" s="43">
        <f t="shared" si="0"/>
        <v>991.80000000000007</v>
      </c>
      <c r="H16" s="44">
        <v>2192</v>
      </c>
      <c r="I16" s="44">
        <f t="shared" si="1"/>
        <v>92</v>
      </c>
      <c r="J16" s="45">
        <f t="shared" si="2"/>
        <v>6.6385542168674698</v>
      </c>
      <c r="K16" s="46" t="str">
        <f t="shared" si="3"/>
        <v>OK</v>
      </c>
    </row>
    <row r="17" spans="1:11" ht="15" customHeight="1" x14ac:dyDescent="0.2">
      <c r="A17" s="29" t="s">
        <v>63</v>
      </c>
      <c r="B17" s="30" t="s">
        <v>64</v>
      </c>
      <c r="C17" s="31" t="s">
        <v>19</v>
      </c>
      <c r="D17" s="32">
        <v>508</v>
      </c>
      <c r="E17" s="32">
        <v>142</v>
      </c>
      <c r="F17" s="33">
        <v>9.1999999999999993</v>
      </c>
      <c r="G17" s="34">
        <f t="shared" si="0"/>
        <v>4673.5999999999995</v>
      </c>
      <c r="H17" s="35">
        <v>7464</v>
      </c>
      <c r="I17" s="35">
        <f t="shared" si="1"/>
        <v>25</v>
      </c>
      <c r="J17" s="36">
        <f t="shared" si="2"/>
        <v>3.5774647887323945</v>
      </c>
      <c r="K17" s="37" t="str">
        <f t="shared" si="3"/>
        <v>OK</v>
      </c>
    </row>
    <row r="18" spans="1:11" ht="15" customHeight="1" x14ac:dyDescent="0.2">
      <c r="A18" s="38" t="s">
        <v>65</v>
      </c>
      <c r="B18" s="39" t="s">
        <v>66</v>
      </c>
      <c r="C18" s="40" t="s">
        <v>19</v>
      </c>
      <c r="D18" s="41">
        <v>125</v>
      </c>
      <c r="E18" s="41">
        <v>36</v>
      </c>
      <c r="F18" s="42">
        <v>7.4</v>
      </c>
      <c r="G18" s="43">
        <f t="shared" si="0"/>
        <v>925</v>
      </c>
      <c r="H18" s="44">
        <v>5965</v>
      </c>
      <c r="I18" s="44">
        <f t="shared" si="1"/>
        <v>8</v>
      </c>
      <c r="J18" s="45">
        <f t="shared" si="2"/>
        <v>3.4722222222222223</v>
      </c>
      <c r="K18" s="46" t="str">
        <f t="shared" si="3"/>
        <v>OK</v>
      </c>
    </row>
    <row r="19" spans="1:11" ht="15" customHeight="1" x14ac:dyDescent="0.2">
      <c r="A19" s="29" t="s">
        <v>67</v>
      </c>
      <c r="B19" s="30" t="s">
        <v>68</v>
      </c>
      <c r="C19" s="31" t="s">
        <v>20</v>
      </c>
      <c r="D19" s="32">
        <v>275</v>
      </c>
      <c r="E19" s="32">
        <v>69</v>
      </c>
      <c r="F19" s="33">
        <v>18</v>
      </c>
      <c r="G19" s="34">
        <f t="shared" si="0"/>
        <v>4950</v>
      </c>
      <c r="H19" s="35">
        <v>1287</v>
      </c>
      <c r="I19" s="35">
        <f t="shared" si="1"/>
        <v>78</v>
      </c>
      <c r="J19" s="36">
        <f t="shared" si="2"/>
        <v>3.9855072463768115</v>
      </c>
      <c r="K19" s="37" t="str">
        <f t="shared" si="3"/>
        <v>OK</v>
      </c>
    </row>
    <row r="20" spans="1:11" ht="15" customHeight="1" x14ac:dyDescent="0.2">
      <c r="A20" s="38" t="s">
        <v>69</v>
      </c>
      <c r="B20" s="39" t="s">
        <v>70</v>
      </c>
      <c r="C20" s="40" t="s">
        <v>20</v>
      </c>
      <c r="D20" s="41">
        <v>111</v>
      </c>
      <c r="E20" s="41">
        <v>29</v>
      </c>
      <c r="F20" s="42">
        <v>4.3</v>
      </c>
      <c r="G20" s="43">
        <f t="shared" si="0"/>
        <v>477.29999999999995</v>
      </c>
      <c r="H20" s="44">
        <v>2568</v>
      </c>
      <c r="I20" s="44">
        <f t="shared" si="1"/>
        <v>16</v>
      </c>
      <c r="J20" s="45">
        <f t="shared" si="2"/>
        <v>3.8275862068965516</v>
      </c>
      <c r="K20" s="46" t="str">
        <f t="shared" si="3"/>
        <v>OK</v>
      </c>
    </row>
    <row r="21" spans="1:11" ht="15" customHeight="1" x14ac:dyDescent="0.2">
      <c r="A21" s="29" t="s">
        <v>71</v>
      </c>
      <c r="B21" s="30" t="s">
        <v>72</v>
      </c>
      <c r="C21" s="31" t="s">
        <v>22</v>
      </c>
      <c r="D21" s="32">
        <v>450</v>
      </c>
      <c r="E21" s="32">
        <v>77</v>
      </c>
      <c r="F21" s="33">
        <v>2.6</v>
      </c>
      <c r="G21" s="34">
        <f t="shared" si="0"/>
        <v>1170</v>
      </c>
      <c r="H21" s="35">
        <v>5566</v>
      </c>
      <c r="I21" s="35">
        <f t="shared" si="1"/>
        <v>30</v>
      </c>
      <c r="J21" s="36">
        <f t="shared" si="2"/>
        <v>5.8441558441558445</v>
      </c>
      <c r="K21" s="37" t="str">
        <f t="shared" si="3"/>
        <v>OK</v>
      </c>
    </row>
    <row r="22" spans="1:11" ht="15" customHeight="1" x14ac:dyDescent="0.2">
      <c r="A22" s="38" t="s">
        <v>73</v>
      </c>
      <c r="B22" s="39" t="s">
        <v>74</v>
      </c>
      <c r="C22" s="40" t="s">
        <v>22</v>
      </c>
      <c r="D22" s="41">
        <v>435</v>
      </c>
      <c r="E22" s="41">
        <v>71</v>
      </c>
      <c r="F22" s="42">
        <v>2.9</v>
      </c>
      <c r="G22" s="43">
        <f t="shared" si="0"/>
        <v>1261.5</v>
      </c>
      <c r="H22" s="44">
        <v>1076</v>
      </c>
      <c r="I22" s="44">
        <f t="shared" si="1"/>
        <v>148</v>
      </c>
      <c r="J22" s="45">
        <f t="shared" si="2"/>
        <v>6.126760563380282</v>
      </c>
      <c r="K22" s="46" t="str">
        <f t="shared" si="3"/>
        <v>OK</v>
      </c>
    </row>
    <row r="23" spans="1:11" ht="15" customHeight="1" x14ac:dyDescent="0.2">
      <c r="A23" s="47" t="s">
        <v>24</v>
      </c>
      <c r="B23" s="48"/>
      <c r="C23" s="48"/>
      <c r="D23" s="24">
        <f>SUM(D5:D22)</f>
        <v>5836</v>
      </c>
      <c r="E23" s="48"/>
      <c r="F23" s="48"/>
      <c r="G23" s="22">
        <f>SUM(G5:G22)</f>
        <v>29524.85</v>
      </c>
      <c r="H23" s="48"/>
      <c r="I23" s="48"/>
      <c r="J23" s="48"/>
      <c r="K23" s="48"/>
    </row>
  </sheetData>
  <pageMargins left="0.75" right="0.75" top="1" bottom="1" header="0.511811023622047" footer="0.511811023622047"/>
  <pageSetup paperSize="9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20"/>
  <sheetViews>
    <sheetView showGridLines="0" zoomScaleNormal="100" workbookViewId="0"/>
  </sheetViews>
  <sheetFormatPr baseColWidth="10" defaultColWidth="8.6640625" defaultRowHeight="15" x14ac:dyDescent="0.2"/>
  <cols>
    <col min="1" max="1" width="14" customWidth="1"/>
    <col min="2" max="2" width="32" customWidth="1"/>
    <col min="3" max="3" width="16" customWidth="1"/>
    <col min="4" max="4" width="14" customWidth="1"/>
    <col min="5" max="5" width="13" customWidth="1"/>
    <col min="6" max="6" width="14" customWidth="1"/>
  </cols>
  <sheetData>
    <row r="1" spans="1:6" ht="17.25" customHeight="1" x14ac:dyDescent="0.2">
      <c r="A1" s="26" t="s">
        <v>75</v>
      </c>
    </row>
    <row r="3" spans="1:6" ht="15" customHeight="1" x14ac:dyDescent="0.2">
      <c r="A3" s="10" t="s">
        <v>76</v>
      </c>
      <c r="B3" s="11"/>
      <c r="C3" s="11"/>
      <c r="D3" s="11"/>
      <c r="E3" s="11"/>
      <c r="F3" s="11"/>
    </row>
    <row r="4" spans="1:6" ht="15" customHeight="1" x14ac:dyDescent="0.2">
      <c r="A4" s="3" t="s">
        <v>77</v>
      </c>
      <c r="B4" s="3"/>
      <c r="C4" s="3"/>
      <c r="D4" s="3"/>
      <c r="E4" s="3"/>
      <c r="F4" s="3"/>
    </row>
    <row r="5" spans="1:6" ht="15" customHeight="1" x14ac:dyDescent="0.2">
      <c r="A5" s="13" t="s">
        <v>78</v>
      </c>
      <c r="B5" s="13" t="s">
        <v>32</v>
      </c>
      <c r="C5" s="13" t="s">
        <v>79</v>
      </c>
      <c r="D5" s="13" t="s">
        <v>80</v>
      </c>
      <c r="E5" s="13" t="s">
        <v>81</v>
      </c>
    </row>
    <row r="6" spans="1:6" ht="15" customHeight="1" x14ac:dyDescent="0.2">
      <c r="A6" s="29" t="s">
        <v>45</v>
      </c>
      <c r="B6" s="30" t="s">
        <v>46</v>
      </c>
      <c r="C6" s="32">
        <v>200</v>
      </c>
      <c r="D6" s="33">
        <v>12.8</v>
      </c>
      <c r="E6" s="34">
        <f>C6*D6</f>
        <v>2560</v>
      </c>
    </row>
    <row r="7" spans="1:6" ht="15" customHeight="1" x14ac:dyDescent="0.2">
      <c r="A7" s="38" t="s">
        <v>47</v>
      </c>
      <c r="B7" s="39" t="s">
        <v>48</v>
      </c>
      <c r="C7" s="41">
        <v>150</v>
      </c>
      <c r="D7" s="42">
        <v>9.4</v>
      </c>
      <c r="E7" s="43">
        <f>C7*D7</f>
        <v>1410</v>
      </c>
    </row>
    <row r="8" spans="1:6" ht="15" customHeight="1" x14ac:dyDescent="0.2">
      <c r="A8" s="29" t="s">
        <v>49</v>
      </c>
      <c r="B8" s="30" t="s">
        <v>50</v>
      </c>
      <c r="C8" s="32">
        <v>300</v>
      </c>
      <c r="D8" s="33">
        <v>5.0999999999999996</v>
      </c>
      <c r="E8" s="34">
        <f>C8*D8</f>
        <v>1530</v>
      </c>
    </row>
    <row r="9" spans="1:6" ht="15" customHeight="1" x14ac:dyDescent="0.2">
      <c r="A9" s="38" t="s">
        <v>73</v>
      </c>
      <c r="B9" s="39" t="s">
        <v>74</v>
      </c>
      <c r="C9" s="41">
        <v>250</v>
      </c>
      <c r="D9" s="42">
        <v>2.9</v>
      </c>
      <c r="E9" s="43">
        <f>C9*D9</f>
        <v>725</v>
      </c>
    </row>
    <row r="10" spans="1:6" ht="15" customHeight="1" x14ac:dyDescent="0.2">
      <c r="A10" s="21" t="s">
        <v>82</v>
      </c>
      <c r="B10" s="48"/>
      <c r="C10" s="48"/>
      <c r="D10" s="48"/>
      <c r="E10" s="49">
        <f>SUM(E6:E9)</f>
        <v>6225</v>
      </c>
    </row>
    <row r="12" spans="1:6" ht="15" customHeight="1" x14ac:dyDescent="0.2">
      <c r="A12" s="10" t="s">
        <v>83</v>
      </c>
      <c r="B12" s="11"/>
      <c r="C12" s="11"/>
      <c r="D12" s="11"/>
      <c r="E12" s="11"/>
      <c r="F12" s="11"/>
    </row>
    <row r="13" spans="1:6" ht="15" customHeight="1" x14ac:dyDescent="0.2">
      <c r="A13" s="3" t="s">
        <v>84</v>
      </c>
      <c r="B13" s="3"/>
      <c r="C13" s="3"/>
      <c r="D13" s="3"/>
      <c r="E13" s="3"/>
      <c r="F13" s="3"/>
    </row>
    <row r="14" spans="1:6" ht="15" customHeight="1" x14ac:dyDescent="0.2">
      <c r="A14" s="13" t="s">
        <v>78</v>
      </c>
      <c r="B14" s="13" t="s">
        <v>32</v>
      </c>
      <c r="C14" s="13" t="s">
        <v>85</v>
      </c>
      <c r="D14" s="13" t="s">
        <v>86</v>
      </c>
      <c r="E14" s="13" t="s">
        <v>87</v>
      </c>
      <c r="F14" s="13" t="s">
        <v>88</v>
      </c>
    </row>
    <row r="15" spans="1:6" ht="15" customHeight="1" x14ac:dyDescent="0.2">
      <c r="A15" s="29" t="s">
        <v>39</v>
      </c>
      <c r="B15" s="30" t="s">
        <v>40</v>
      </c>
      <c r="C15" s="32">
        <v>96</v>
      </c>
      <c r="D15" s="32">
        <v>96</v>
      </c>
      <c r="E15" s="50">
        <f>D15-C15</f>
        <v>0</v>
      </c>
      <c r="F15" s="51">
        <f>D15/C15</f>
        <v>1</v>
      </c>
    </row>
    <row r="16" spans="1:6" ht="15" customHeight="1" x14ac:dyDescent="0.2">
      <c r="A16" s="38" t="s">
        <v>43</v>
      </c>
      <c r="B16" s="39" t="s">
        <v>44</v>
      </c>
      <c r="C16" s="41">
        <v>48</v>
      </c>
      <c r="D16" s="41">
        <v>48</v>
      </c>
      <c r="E16" s="52">
        <f>D16-C16</f>
        <v>0</v>
      </c>
      <c r="F16" s="53">
        <f>D16/C16</f>
        <v>1</v>
      </c>
    </row>
    <row r="17" spans="1:6" ht="15" customHeight="1" x14ac:dyDescent="0.2">
      <c r="A17" s="29" t="s">
        <v>59</v>
      </c>
      <c r="B17" s="30" t="s">
        <v>60</v>
      </c>
      <c r="C17" s="32">
        <v>120</v>
      </c>
      <c r="D17" s="32">
        <v>108</v>
      </c>
      <c r="E17" s="50">
        <f>D17-C17</f>
        <v>-12</v>
      </c>
      <c r="F17" s="51">
        <f>D17/C17</f>
        <v>0.9</v>
      </c>
    </row>
    <row r="18" spans="1:6" ht="15" customHeight="1" x14ac:dyDescent="0.2">
      <c r="A18" s="21" t="s">
        <v>89</v>
      </c>
      <c r="B18" s="48"/>
      <c r="C18" s="54">
        <f>SUM(C15:C17)</f>
        <v>264</v>
      </c>
      <c r="D18" s="54">
        <f>SUM(D15:D17)</f>
        <v>252</v>
      </c>
      <c r="E18" s="55">
        <f>SUM(E15:E17)</f>
        <v>-12</v>
      </c>
      <c r="F18" s="56">
        <f>D18/C18</f>
        <v>0.95454545454545459</v>
      </c>
    </row>
    <row r="20" spans="1:6" ht="15" customHeight="1" x14ac:dyDescent="0.2">
      <c r="A20" s="2" t="s">
        <v>90</v>
      </c>
      <c r="B20" s="2"/>
      <c r="C20" s="2"/>
      <c r="D20" s="2"/>
      <c r="E20" s="2"/>
      <c r="F20" s="2"/>
    </row>
  </sheetData>
  <mergeCells count="3">
    <mergeCell ref="A4:F4"/>
    <mergeCell ref="A13:F13"/>
    <mergeCell ref="A20:F20"/>
  </mergeCells>
  <pageMargins left="0.75" right="0.75" top="1" bottom="1" header="0.511811023622047" footer="0.511811023622047"/>
  <pageSetup paperSize="9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25"/>
  <sheetViews>
    <sheetView showGridLines="0" zoomScaleNormal="100" workbookViewId="0"/>
  </sheetViews>
  <sheetFormatPr baseColWidth="10" defaultColWidth="8.6640625" defaultRowHeight="15" x14ac:dyDescent="0.2"/>
  <cols>
    <col min="1" max="1" width="26" customWidth="1"/>
    <col min="2" max="2" width="52" customWidth="1"/>
    <col min="3" max="3" width="20" customWidth="1"/>
  </cols>
  <sheetData>
    <row r="1" spans="1:3" ht="15.75" customHeight="1" x14ac:dyDescent="0.2">
      <c r="A1" s="57" t="s">
        <v>91</v>
      </c>
    </row>
    <row r="3" spans="1:3" ht="15" customHeight="1" x14ac:dyDescent="0.2">
      <c r="A3" s="58" t="s">
        <v>31</v>
      </c>
      <c r="B3" s="14" t="s">
        <v>92</v>
      </c>
    </row>
    <row r="4" spans="1:3" ht="15" customHeight="1" x14ac:dyDescent="0.2">
      <c r="A4" s="58" t="s">
        <v>93</v>
      </c>
      <c r="B4" s="14" t="s">
        <v>94</v>
      </c>
    </row>
    <row r="5" spans="1:3" ht="15" customHeight="1" x14ac:dyDescent="0.2">
      <c r="A5" s="58" t="s">
        <v>95</v>
      </c>
      <c r="B5" s="14" t="s">
        <v>96</v>
      </c>
    </row>
    <row r="6" spans="1:3" ht="15" customHeight="1" x14ac:dyDescent="0.2">
      <c r="A6" s="58" t="s">
        <v>97</v>
      </c>
      <c r="B6" s="14" t="s">
        <v>98</v>
      </c>
    </row>
    <row r="7" spans="1:3" ht="15" customHeight="1" x14ac:dyDescent="0.2">
      <c r="A7" s="58" t="s">
        <v>99</v>
      </c>
      <c r="B7" s="14" t="s">
        <v>100</v>
      </c>
    </row>
    <row r="9" spans="1:3" ht="15" customHeight="1" x14ac:dyDescent="0.2">
      <c r="A9" s="10" t="s">
        <v>101</v>
      </c>
      <c r="B9" s="11"/>
      <c r="C9" s="11"/>
    </row>
    <row r="10" spans="1:3" ht="15" customHeight="1" x14ac:dyDescent="0.2">
      <c r="A10" s="1" t="s">
        <v>102</v>
      </c>
      <c r="B10" s="1"/>
      <c r="C10" s="1"/>
    </row>
    <row r="11" spans="1:3" ht="15" customHeight="1" x14ac:dyDescent="0.2">
      <c r="A11" s="1" t="s">
        <v>103</v>
      </c>
      <c r="B11" s="1"/>
      <c r="C11" s="1"/>
    </row>
    <row r="12" spans="1:3" ht="15" customHeight="1" x14ac:dyDescent="0.2">
      <c r="A12" s="1" t="s">
        <v>104</v>
      </c>
      <c r="B12" s="1"/>
      <c r="C12" s="1"/>
    </row>
    <row r="13" spans="1:3" ht="15" customHeight="1" x14ac:dyDescent="0.2">
      <c r="A13" s="1" t="s">
        <v>105</v>
      </c>
      <c r="B13" s="1"/>
      <c r="C13" s="1"/>
    </row>
    <row r="14" spans="1:3" ht="15" customHeight="1" x14ac:dyDescent="0.2">
      <c r="A14" s="1" t="s">
        <v>106</v>
      </c>
      <c r="B14" s="1"/>
      <c r="C14" s="1"/>
    </row>
    <row r="15" spans="1:3" ht="15" customHeight="1" x14ac:dyDescent="0.2">
      <c r="A15" s="1" t="s">
        <v>107</v>
      </c>
      <c r="B15" s="1"/>
      <c r="C15" s="1"/>
    </row>
    <row r="17" spans="1:3" ht="15" customHeight="1" x14ac:dyDescent="0.2">
      <c r="A17" s="10" t="s">
        <v>108</v>
      </c>
      <c r="B17" s="11"/>
      <c r="C17" s="11"/>
    </row>
    <row r="18" spans="1:3" ht="15" customHeight="1" x14ac:dyDescent="0.2">
      <c r="A18" s="59" t="s">
        <v>109</v>
      </c>
      <c r="B18" s="59" t="s">
        <v>110</v>
      </c>
      <c r="C18" s="59" t="s">
        <v>111</v>
      </c>
    </row>
    <row r="19" spans="1:3" ht="15" customHeight="1" x14ac:dyDescent="0.2">
      <c r="A19" s="14" t="s">
        <v>112</v>
      </c>
      <c r="B19" s="14" t="s">
        <v>113</v>
      </c>
      <c r="C19" s="14" t="s">
        <v>114</v>
      </c>
    </row>
    <row r="20" spans="1:3" ht="15" customHeight="1" x14ac:dyDescent="0.2">
      <c r="A20" s="12" t="s">
        <v>115</v>
      </c>
      <c r="B20" s="12" t="s">
        <v>116</v>
      </c>
      <c r="C20" s="12" t="s">
        <v>114</v>
      </c>
    </row>
    <row r="21" spans="1:3" ht="15" customHeight="1" x14ac:dyDescent="0.2">
      <c r="A21" s="14" t="s">
        <v>117</v>
      </c>
      <c r="B21" s="14" t="s">
        <v>118</v>
      </c>
      <c r="C21" s="14" t="s">
        <v>119</v>
      </c>
    </row>
    <row r="22" spans="1:3" ht="15" customHeight="1" x14ac:dyDescent="0.2">
      <c r="A22" s="12" t="s">
        <v>120</v>
      </c>
      <c r="B22" s="12" t="s">
        <v>121</v>
      </c>
      <c r="C22" s="12" t="s">
        <v>122</v>
      </c>
    </row>
    <row r="24" spans="1:3" ht="15" customHeight="1" x14ac:dyDescent="0.2">
      <c r="A24" s="10" t="s">
        <v>123</v>
      </c>
      <c r="B24" s="11"/>
      <c r="C24" s="11"/>
    </row>
    <row r="25" spans="1:3" ht="15" customHeight="1" x14ac:dyDescent="0.2">
      <c r="A25" s="1" t="s">
        <v>124</v>
      </c>
      <c r="B25" s="1"/>
      <c r="C25" s="1"/>
    </row>
  </sheetData>
  <mergeCells count="7">
    <mergeCell ref="A15:C15"/>
    <mergeCell ref="A25:C25"/>
    <mergeCell ref="A10:C10"/>
    <mergeCell ref="A11:C11"/>
    <mergeCell ref="A12:C12"/>
    <mergeCell ref="A13:C13"/>
    <mergeCell ref="A14:C14"/>
  </mergeCells>
  <pageMargins left="0.75" right="0.75" top="1" bottom="1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Synthèse</vt:lpstr>
      <vt:lpstr>Graphiques</vt:lpstr>
      <vt:lpstr>Graphiques (éditables)</vt:lpstr>
      <vt:lpstr>Stocks</vt:lpstr>
      <vt:lpstr>Commandes &amp; livraisons</vt:lpstr>
      <vt:lpstr>Procédure qualité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dc:description/>
  <cp:lastModifiedBy>Florent Coulon</cp:lastModifiedBy>
  <cp:revision>2</cp:revision>
  <dcterms:created xsi:type="dcterms:W3CDTF">2026-06-17T10:50:48Z</dcterms:created>
  <dcterms:modified xsi:type="dcterms:W3CDTF">2026-06-17T11:52:17Z</dcterms:modified>
  <dc:language>en-US</dc:language>
</cp:coreProperties>
</file>