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ock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<sst xmlns="http://schemas.openxmlformats.org/spreadsheetml/2006/main" count="68" uniqueCount="57">
  <si>
    <t xml:space="preserve">Maison Cazaux</t>
  </si>
  <si>
    <t xml:space="preserve">Suivi des stocks &amp; rotation</t>
  </si>
  <si>
    <t xml:space="preserve">État au 31/12/2025</t>
  </si>
  <si>
    <t xml:space="preserve">Référence</t>
  </si>
  <si>
    <t xml:space="preserve">Désignation</t>
  </si>
  <si>
    <t xml:space="preserve">Catégorie</t>
  </si>
  <si>
    <t xml:space="preserve">Stock (u)</t>
  </si>
  <si>
    <t xml:space="preserve">Stock mini</t>
  </si>
  <si>
    <t xml:space="preserve">PA unit. HT</t>
  </si>
  <si>
    <t xml:space="preserve">Valeur stock</t>
  </si>
  <si>
    <t xml:space="preserve">Ventes 2025 (u)</t>
  </si>
  <si>
    <t xml:space="preserve">Rotation (j)</t>
  </si>
  <si>
    <t xml:space="preserve">Alerte</t>
  </si>
  <si>
    <t xml:space="preserve">VIN-FR-01</t>
  </si>
  <si>
    <t xml:space="preserve">Fronton Rouge Tradition 75cl</t>
  </si>
  <si>
    <t xml:space="preserve">Vins</t>
  </si>
  <si>
    <t xml:space="preserve">VIN-FR-02</t>
  </si>
  <si>
    <t xml:space="preserve">Fronton Rosé 75cl</t>
  </si>
  <si>
    <t xml:space="preserve">VIN-FR-03</t>
  </si>
  <si>
    <t xml:space="preserve">Cuvée Négrette Prestige 75cl</t>
  </si>
  <si>
    <t xml:space="preserve">CON-FG-01</t>
  </si>
  <si>
    <t xml:space="preserve">Foie gras de canard entier 180g</t>
  </si>
  <si>
    <t xml:space="preserve">Conserves</t>
  </si>
  <si>
    <t xml:space="preserve">CON-CF-02</t>
  </si>
  <si>
    <t xml:space="preserve">Confit de canard 4 cuisses</t>
  </si>
  <si>
    <t xml:space="preserve">CON-CS-03</t>
  </si>
  <si>
    <t xml:space="preserve">Cassoulet toulousain 840g</t>
  </si>
  <si>
    <t xml:space="preserve">HUI-OL-01</t>
  </si>
  <si>
    <t xml:space="preserve">Huile de tournesol vierge 1L</t>
  </si>
  <si>
    <t xml:space="preserve">Huiles</t>
  </si>
  <si>
    <t xml:space="preserve">HUI-NX-02</t>
  </si>
  <si>
    <t xml:space="preserve">Huile de noix 25cl</t>
  </si>
  <si>
    <t xml:space="preserve">FAR-BL-03</t>
  </si>
  <si>
    <t xml:space="preserve">Farine de blé T65 1kg</t>
  </si>
  <si>
    <t xml:space="preserve">Épicerie</t>
  </si>
  <si>
    <t xml:space="preserve">BIE-BL-01</t>
  </si>
  <si>
    <t xml:space="preserve">Bière blonde artisanale 33cl</t>
  </si>
  <si>
    <t xml:space="preserve">Bières</t>
  </si>
  <si>
    <t xml:space="preserve">BIE-AM-02</t>
  </si>
  <si>
    <t xml:space="preserve">Bière ambrée artisanale 33cl</t>
  </si>
  <si>
    <t xml:space="preserve">BIE-IPA-03</t>
  </si>
  <si>
    <t xml:space="preserve">IPA des Pyrénées 33cl</t>
  </si>
  <si>
    <t xml:space="preserve">FRO-TO-01</t>
  </si>
  <si>
    <t xml:space="preserve">Tomme des Pyrénées 1/4 (≈800g)</t>
  </si>
  <si>
    <t xml:space="preserve">Fromages</t>
  </si>
  <si>
    <t xml:space="preserve">FRO-BR-02</t>
  </si>
  <si>
    <t xml:space="preserve">Bethmale fermier 500g</t>
  </si>
  <si>
    <t xml:space="preserve">EPI-SA-01</t>
  </si>
  <si>
    <t xml:space="preserve">Safran du Quercy 1g</t>
  </si>
  <si>
    <t xml:space="preserve">Épices</t>
  </si>
  <si>
    <t xml:space="preserve">EPI-PI-02</t>
  </si>
  <si>
    <t xml:space="preserve">Piment d'Espelette 40g</t>
  </si>
  <si>
    <t xml:space="preserve">BIS-CR-01</t>
  </si>
  <si>
    <t xml:space="preserve">Croquants de Cordes 200g</t>
  </si>
  <si>
    <t xml:space="preserve">CON-CT-04</t>
  </si>
  <si>
    <t xml:space="preserve">Confiture de figues 350g</t>
  </si>
  <si>
    <t xml:space="preserve">Valeur totale du stock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</si>
</sst>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€&quot;"/>
    <numFmt numFmtId="166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36"/>
    <col collapsed="false" customWidth="true" hidden="false" outlineLevel="0" max="3" min="3" style="0" width="13"/>
    <col collapsed="false" customWidth="true" hidden="false" outlineLevel="0" max="5" min="4" style="0" width="10"/>
    <col collapsed="false" customWidth="true" hidden="false" outlineLevel="0" max="6" min="6" style="0" width="12"/>
    <col collapsed="false" customWidth="true" hidden="false" outlineLevel="0" max="8" min="7" style="0" width="14"/>
    <col collapsed="false" customWidth="true" hidden="false" outlineLevel="0" max="9" min="9" style="0" width="12"/>
    <col collapsed="false" customWidth="true" hidden="false" outlineLevel="0" max="10" min="10" style="0" width="18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customFormat="false" ht="15" hidden="false" customHeight="false" outlineLevel="0" collapsed="false">
      <c r="A6" s="5" t="s">
        <v>13</v>
      </c>
      <c r="B6" s="5" t="s">
        <v>14</v>
      </c>
      <c r="C6" s="5" t="s">
        <v>15</v>
      </c>
      <c r="D6" s="5" t="n">
        <v>503</v>
      </c>
      <c r="E6" s="5" t="n">
        <v>162</v>
      </c>
      <c r="F6" s="6" t="n">
        <v>4.2</v>
      </c>
      <c r="G6" s="6" t="n">
        <f aca="false">D6*F6</f>
        <v>2112.6</v>
      </c>
      <c r="H6" s="5" t="n">
        <v>8429</v>
      </c>
      <c r="I6" s="7" t="n">
        <f aca="false">ROUND(D6/H6*365,0)</f>
        <v>22</v>
      </c>
      <c r="J6" s="7" t="str">
        <f aca="false">IF(D6&lt;=E6,"À réapprovisionner","OK")</f>
        <v>OK</v>
      </c>
    </row>
    <row r="7" customFormat="false" ht="15" hidden="false" customHeight="false" outlineLevel="0" collapsed="false">
      <c r="A7" s="5" t="s">
        <v>16</v>
      </c>
      <c r="B7" s="5" t="s">
        <v>17</v>
      </c>
      <c r="C7" s="5" t="s">
        <v>15</v>
      </c>
      <c r="D7" s="5" t="n">
        <v>502</v>
      </c>
      <c r="E7" s="5" t="n">
        <v>126</v>
      </c>
      <c r="F7" s="6" t="n">
        <v>3.8</v>
      </c>
      <c r="G7" s="6" t="n">
        <f aca="false">D7*F7</f>
        <v>1907.6</v>
      </c>
      <c r="H7" s="5" t="n">
        <v>3911</v>
      </c>
      <c r="I7" s="7" t="n">
        <f aca="false">ROUND(D7/H7*365,0)</f>
        <v>47</v>
      </c>
      <c r="J7" s="7" t="str">
        <f aca="false">IF(D7&lt;=E7,"À réapprovisionner","OK")</f>
        <v>OK</v>
      </c>
    </row>
    <row r="8" customFormat="false" ht="15" hidden="false" customHeight="false" outlineLevel="0" collapsed="false">
      <c r="A8" s="5" t="s">
        <v>18</v>
      </c>
      <c r="B8" s="5" t="s">
        <v>19</v>
      </c>
      <c r="C8" s="5" t="s">
        <v>15</v>
      </c>
      <c r="D8" s="5" t="n">
        <v>229</v>
      </c>
      <c r="E8" s="5" t="n">
        <v>71</v>
      </c>
      <c r="F8" s="6" t="n">
        <v>7.5</v>
      </c>
      <c r="G8" s="6" t="n">
        <f aca="false">D8*F8</f>
        <v>1717.5</v>
      </c>
      <c r="H8" s="5" t="n">
        <v>8594</v>
      </c>
      <c r="I8" s="7" t="n">
        <f aca="false">ROUND(D8/H8*365,0)</f>
        <v>10</v>
      </c>
      <c r="J8" s="7" t="str">
        <f aca="false">IF(D8&lt;=E8,"À réapprovisionner","OK")</f>
        <v>OK</v>
      </c>
    </row>
    <row r="9" customFormat="false" ht="15" hidden="false" customHeight="false" outlineLevel="0" collapsed="false">
      <c r="A9" s="5" t="s">
        <v>20</v>
      </c>
      <c r="B9" s="5" t="s">
        <v>21</v>
      </c>
      <c r="C9" s="5" t="s">
        <v>22</v>
      </c>
      <c r="D9" s="5" t="n">
        <v>230</v>
      </c>
      <c r="E9" s="5" t="n">
        <v>38</v>
      </c>
      <c r="F9" s="6" t="n">
        <v>12.8</v>
      </c>
      <c r="G9" s="6" t="n">
        <f aca="false">D9*F9</f>
        <v>2944</v>
      </c>
      <c r="H9" s="5" t="n">
        <v>5770</v>
      </c>
      <c r="I9" s="7" t="n">
        <f aca="false">ROUND(D9/H9*365,0)</f>
        <v>15</v>
      </c>
      <c r="J9" s="7" t="str">
        <f aca="false">IF(D9&lt;=E9,"À réapprovisionner","OK")</f>
        <v>OK</v>
      </c>
    </row>
    <row r="10" customFormat="false" ht="15" hidden="false" customHeight="false" outlineLevel="0" collapsed="false">
      <c r="A10" s="5" t="s">
        <v>23</v>
      </c>
      <c r="B10" s="5" t="s">
        <v>24</v>
      </c>
      <c r="C10" s="5" t="s">
        <v>22</v>
      </c>
      <c r="D10" s="5" t="n">
        <v>185</v>
      </c>
      <c r="E10" s="5" t="n">
        <v>31</v>
      </c>
      <c r="F10" s="6" t="n">
        <v>9.4</v>
      </c>
      <c r="G10" s="6" t="n">
        <f aca="false">D10*F10</f>
        <v>1739</v>
      </c>
      <c r="H10" s="5" t="n">
        <v>1486</v>
      </c>
      <c r="I10" s="7" t="n">
        <f aca="false">ROUND(D10/H10*365,0)</f>
        <v>45</v>
      </c>
      <c r="J10" s="7" t="str">
        <f aca="false">IF(D10&lt;=E10,"À réapprovisionner","OK")</f>
        <v>OK</v>
      </c>
    </row>
    <row r="11" customFormat="false" ht="15" hidden="false" customHeight="false" outlineLevel="0" collapsed="false">
      <c r="A11" s="5" t="s">
        <v>25</v>
      </c>
      <c r="B11" s="5" t="s">
        <v>26</v>
      </c>
      <c r="C11" s="5" t="s">
        <v>22</v>
      </c>
      <c r="D11" s="5" t="n">
        <v>445</v>
      </c>
      <c r="E11" s="5" t="n">
        <v>152</v>
      </c>
      <c r="F11" s="6" t="n">
        <v>5.1</v>
      </c>
      <c r="G11" s="6" t="n">
        <f aca="false">D11*F11</f>
        <v>2269.5</v>
      </c>
      <c r="H11" s="5" t="n">
        <v>3380</v>
      </c>
      <c r="I11" s="7" t="n">
        <f aca="false">ROUND(D11/H11*365,0)</f>
        <v>48</v>
      </c>
      <c r="J11" s="7" t="str">
        <f aca="false">IF(D11&lt;=E11,"À réapprovisionner","OK")</f>
        <v>OK</v>
      </c>
    </row>
    <row r="12" customFormat="false" ht="15" hidden="false" customHeight="false" outlineLevel="0" collapsed="false">
      <c r="A12" s="5" t="s">
        <v>27</v>
      </c>
      <c r="B12" s="5" t="s">
        <v>28</v>
      </c>
      <c r="C12" s="5" t="s">
        <v>29</v>
      </c>
      <c r="D12" s="5" t="n">
        <v>55</v>
      </c>
      <c r="E12" s="5" t="n">
        <v>20</v>
      </c>
      <c r="F12" s="6" t="n">
        <v>3.2</v>
      </c>
      <c r="G12" s="6" t="n">
        <f aca="false">D12*F12</f>
        <v>176</v>
      </c>
      <c r="H12" s="5" t="n">
        <v>1834</v>
      </c>
      <c r="I12" s="7" t="n">
        <f aca="false">ROUND(D12/H12*365,0)</f>
        <v>11</v>
      </c>
      <c r="J12" s="7" t="str">
        <f aca="false">IF(D12&lt;=E12,"À réapprovisionner","OK")</f>
        <v>OK</v>
      </c>
    </row>
    <row r="13" customFormat="false" ht="15" hidden="false" customHeight="false" outlineLevel="0" collapsed="false">
      <c r="A13" s="5" t="s">
        <v>30</v>
      </c>
      <c r="B13" s="5" t="s">
        <v>31</v>
      </c>
      <c r="C13" s="5" t="s">
        <v>29</v>
      </c>
      <c r="D13" s="5" t="n">
        <v>100</v>
      </c>
      <c r="E13" s="5" t="n">
        <v>20</v>
      </c>
      <c r="F13" s="6" t="n">
        <v>5.6</v>
      </c>
      <c r="G13" s="6" t="n">
        <f aca="false">D13*F13</f>
        <v>560</v>
      </c>
      <c r="H13" s="5" t="n">
        <v>4763</v>
      </c>
      <c r="I13" s="7" t="n">
        <f aca="false">ROUND(D13/H13*365,0)</f>
        <v>8</v>
      </c>
      <c r="J13" s="7" t="str">
        <f aca="false">IF(D13&lt;=E13,"À réapprovisionner","OK")</f>
        <v>OK</v>
      </c>
    </row>
    <row r="14" customFormat="false" ht="15" hidden="false" customHeight="false" outlineLevel="0" collapsed="false">
      <c r="A14" s="5" t="s">
        <v>32</v>
      </c>
      <c r="B14" s="5" t="s">
        <v>33</v>
      </c>
      <c r="C14" s="5" t="s">
        <v>34</v>
      </c>
      <c r="D14" s="5" t="n">
        <v>70</v>
      </c>
      <c r="E14" s="5" t="n">
        <v>21</v>
      </c>
      <c r="F14" s="6" t="n">
        <v>1.1</v>
      </c>
      <c r="G14" s="6" t="n">
        <f aca="false">D14*F14</f>
        <v>77</v>
      </c>
      <c r="H14" s="5" t="n">
        <v>6145</v>
      </c>
      <c r="I14" s="7" t="n">
        <f aca="false">ROUND(D14/H14*365,0)</f>
        <v>4</v>
      </c>
      <c r="J14" s="7" t="str">
        <f aca="false">IF(D14&lt;=E14,"À réapprovisionner","OK")</f>
        <v>OK</v>
      </c>
    </row>
    <row r="15" customFormat="false" ht="15" hidden="false" customHeight="false" outlineLevel="0" collapsed="false">
      <c r="A15" s="5" t="s">
        <v>35</v>
      </c>
      <c r="B15" s="5" t="s">
        <v>36</v>
      </c>
      <c r="C15" s="5" t="s">
        <v>37</v>
      </c>
      <c r="D15" s="5" t="n">
        <v>491</v>
      </c>
      <c r="E15" s="5" t="n">
        <v>131</v>
      </c>
      <c r="F15" s="6" t="n">
        <v>1.4</v>
      </c>
      <c r="G15" s="6" t="n">
        <f aca="false">D15*F15</f>
        <v>687.4</v>
      </c>
      <c r="H15" s="5" t="n">
        <v>4000</v>
      </c>
      <c r="I15" s="7" t="n">
        <f aca="false">ROUND(D15/H15*365,0)</f>
        <v>45</v>
      </c>
      <c r="J15" s="7" t="str">
        <f aca="false">IF(D15&lt;=E15,"À réapprovisionner","OK")</f>
        <v>OK</v>
      </c>
    </row>
    <row r="16" customFormat="false" ht="15" hidden="false" customHeight="false" outlineLevel="0" collapsed="false">
      <c r="A16" s="5" t="s">
        <v>38</v>
      </c>
      <c r="B16" s="5" t="s">
        <v>39</v>
      </c>
      <c r="C16" s="5" t="s">
        <v>37</v>
      </c>
      <c r="D16" s="5" t="n">
        <v>571</v>
      </c>
      <c r="E16" s="5" t="n">
        <v>112</v>
      </c>
      <c r="F16" s="6" t="n">
        <v>1.55</v>
      </c>
      <c r="G16" s="6" t="n">
        <f aca="false">D16*F16</f>
        <v>885.05</v>
      </c>
      <c r="H16" s="5" t="n">
        <v>5619</v>
      </c>
      <c r="I16" s="7" t="n">
        <f aca="false">ROUND(D16/H16*365,0)</f>
        <v>37</v>
      </c>
      <c r="J16" s="7" t="str">
        <f aca="false">IF(D16&lt;=E16,"À réapprovisionner","OK")</f>
        <v>OK</v>
      </c>
    </row>
    <row r="17" customFormat="false" ht="15" hidden="false" customHeight="false" outlineLevel="0" collapsed="false">
      <c r="A17" s="5" t="s">
        <v>40</v>
      </c>
      <c r="B17" s="5" t="s">
        <v>41</v>
      </c>
      <c r="C17" s="5" t="s">
        <v>37</v>
      </c>
      <c r="D17" s="5" t="n">
        <v>551</v>
      </c>
      <c r="E17" s="5" t="n">
        <v>83</v>
      </c>
      <c r="F17" s="6" t="n">
        <v>1.8</v>
      </c>
      <c r="G17" s="6" t="n">
        <f aca="false">D17*F17</f>
        <v>991.8</v>
      </c>
      <c r="H17" s="5" t="n">
        <v>2192</v>
      </c>
      <c r="I17" s="7" t="n">
        <f aca="false">ROUND(D17/H17*365,0)</f>
        <v>92</v>
      </c>
      <c r="J17" s="7" t="str">
        <f aca="false">IF(D17&lt;=E17,"À réapprovisionner","OK")</f>
        <v>OK</v>
      </c>
    </row>
    <row r="18" customFormat="false" ht="15" hidden="false" customHeight="false" outlineLevel="0" collapsed="false">
      <c r="A18" s="5" t="s">
        <v>42</v>
      </c>
      <c r="B18" s="5" t="s">
        <v>43</v>
      </c>
      <c r="C18" s="5" t="s">
        <v>44</v>
      </c>
      <c r="D18" s="5" t="n">
        <v>508</v>
      </c>
      <c r="E18" s="5" t="n">
        <v>142</v>
      </c>
      <c r="F18" s="6" t="n">
        <v>9.2</v>
      </c>
      <c r="G18" s="6" t="n">
        <f aca="false">D18*F18</f>
        <v>4673.6</v>
      </c>
      <c r="H18" s="5" t="n">
        <v>7464</v>
      </c>
      <c r="I18" s="7" t="n">
        <f aca="false">ROUND(D18/H18*365,0)</f>
        <v>25</v>
      </c>
      <c r="J18" s="7" t="str">
        <f aca="false">IF(D18&lt;=E18,"À réapprovisionner","OK")</f>
        <v>OK</v>
      </c>
    </row>
    <row r="19" customFormat="false" ht="15" hidden="false" customHeight="false" outlineLevel="0" collapsed="false">
      <c r="A19" s="5" t="s">
        <v>45</v>
      </c>
      <c r="B19" s="5" t="s">
        <v>46</v>
      </c>
      <c r="C19" s="5" t="s">
        <v>44</v>
      </c>
      <c r="D19" s="5" t="n">
        <v>125</v>
      </c>
      <c r="E19" s="5" t="n">
        <v>36</v>
      </c>
      <c r="F19" s="6" t="n">
        <v>7.4</v>
      </c>
      <c r="G19" s="6" t="n">
        <f aca="false">D19*F19</f>
        <v>925</v>
      </c>
      <c r="H19" s="5" t="n">
        <v>5965</v>
      </c>
      <c r="I19" s="7" t="n">
        <f aca="false">ROUND(D19/H19*365,0)</f>
        <v>8</v>
      </c>
      <c r="J19" s="7" t="str">
        <f aca="false">IF(D19&lt;=E19,"À réapprovisionner","OK")</f>
        <v>OK</v>
      </c>
    </row>
    <row r="20" customFormat="false" ht="15" hidden="false" customHeight="false" outlineLevel="0" collapsed="false">
      <c r="A20" s="5" t="s">
        <v>47</v>
      </c>
      <c r="B20" s="5" t="s">
        <v>48</v>
      </c>
      <c r="C20" s="5" t="s">
        <v>49</v>
      </c>
      <c r="D20" s="5" t="n">
        <v>275</v>
      </c>
      <c r="E20" s="5" t="n">
        <v>69</v>
      </c>
      <c r="F20" s="6" t="n">
        <v>18</v>
      </c>
      <c r="G20" s="6" t="n">
        <f aca="false">D20*F20</f>
        <v>4950</v>
      </c>
      <c r="H20" s="5" t="n">
        <v>1287</v>
      </c>
      <c r="I20" s="7" t="n">
        <f aca="false">ROUND(D20/H20*365,0)</f>
        <v>78</v>
      </c>
      <c r="J20" s="7" t="str">
        <f aca="false">IF(D20&lt;=E20,"À réapprovisionner","OK")</f>
        <v>OK</v>
      </c>
    </row>
    <row r="21" customFormat="false" ht="15" hidden="false" customHeight="false" outlineLevel="0" collapsed="false">
      <c r="A21" s="5" t="s">
        <v>50</v>
      </c>
      <c r="B21" s="5" t="s">
        <v>51</v>
      </c>
      <c r="C21" s="5" t="s">
        <v>49</v>
      </c>
      <c r="D21" s="5" t="n">
        <v>111</v>
      </c>
      <c r="E21" s="5" t="n">
        <v>29</v>
      </c>
      <c r="F21" s="6" t="n">
        <v>4.3</v>
      </c>
      <c r="G21" s="6" t="n">
        <f aca="false">D21*F21</f>
        <v>477.3</v>
      </c>
      <c r="H21" s="5" t="n">
        <v>2568</v>
      </c>
      <c r="I21" s="7" t="n">
        <f aca="false">ROUND(D21/H21*365,0)</f>
        <v>16</v>
      </c>
      <c r="J21" s="7" t="str">
        <f aca="false">IF(D21&lt;=E21,"À réapprovisionner","OK")</f>
        <v>OK</v>
      </c>
    </row>
    <row r="22" customFormat="false" ht="15" hidden="false" customHeight="false" outlineLevel="0" collapsed="false">
      <c r="A22" s="5" t="s">
        <v>52</v>
      </c>
      <c r="B22" s="5" t="s">
        <v>53</v>
      </c>
      <c r="C22" s="5" t="s">
        <v>34</v>
      </c>
      <c r="D22" s="5" t="n">
        <v>450</v>
      </c>
      <c r="E22" s="5" t="n">
        <v>77</v>
      </c>
      <c r="F22" s="6" t="n">
        <v>2.6</v>
      </c>
      <c r="G22" s="6" t="n">
        <f aca="false">D22*F22</f>
        <v>1170</v>
      </c>
      <c r="H22" s="5" t="n">
        <v>5566</v>
      </c>
      <c r="I22" s="7" t="n">
        <f aca="false">ROUND(D22/H22*365,0)</f>
        <v>30</v>
      </c>
      <c r="J22" s="7" t="str">
        <f aca="false">IF(D22&lt;=E22,"À réapprovisionner","OK")</f>
        <v>OK</v>
      </c>
    </row>
    <row r="23" customFormat="false" ht="15" hidden="false" customHeight="false" outlineLevel="0" collapsed="false">
      <c r="A23" s="5" t="s">
        <v>54</v>
      </c>
      <c r="B23" s="5" t="s">
        <v>55</v>
      </c>
      <c r="C23" s="5" t="s">
        <v>34</v>
      </c>
      <c r="D23" s="5" t="n">
        <v>435</v>
      </c>
      <c r="E23" s="5" t="n">
        <v>71</v>
      </c>
      <c r="F23" s="6" t="n">
        <v>2.9</v>
      </c>
      <c r="G23" s="6" t="n">
        <f aca="false">D23*F23</f>
        <v>1261.5</v>
      </c>
      <c r="H23" s="5" t="n">
        <v>1076</v>
      </c>
      <c r="I23" s="7" t="n">
        <f aca="false">ROUND(D23/H23*365,0)</f>
        <v>148</v>
      </c>
      <c r="J23" s="7" t="str">
        <f aca="false">IF(D23&lt;=E23,"À réapprovisionner","OK")</f>
        <v>OK</v>
      </c>
    </row>
    <row r="24" customFormat="false" ht="15" hidden="false" customHeight="false" outlineLevel="0" collapsed="false">
      <c r="B24" s="8" t="s">
        <v>56</v>
      </c>
      <c r="G24" s="9" t="n">
        <f aca="false">SUM(G6:G23)</f>
        <v>29524.85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AECF2C-C870-4DBB-992E-9C4EB71F56C4}"/>
</file>

<file path=customXml/itemProps2.xml><?xml version="1.0" encoding="utf-8"?>
<ds:datastoreItem xmlns:ds="http://schemas.openxmlformats.org/officeDocument/2006/customXml" ds:itemID="{F0F99A31-4280-4ACB-956B-88F94F47A646}"/>
</file>

<file path=customXml/itemProps3.xml><?xml version="1.0" encoding="utf-8"?>
<ds:datastoreItem xmlns:ds="http://schemas.openxmlformats.org/officeDocument/2006/customXml" ds:itemID="{A2FB7B3D-9999-4D01-8B4F-604CE0CD0D0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